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8480" windowHeight="117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L36" i="1"/>
  <c r="L35"/>
  <c r="L34"/>
  <c r="L33"/>
  <c r="L32"/>
  <c r="L31"/>
  <c r="L30"/>
  <c r="L29"/>
  <c r="L28"/>
  <c r="L27"/>
  <c r="L26"/>
  <c r="L25"/>
  <c r="L24"/>
  <c r="L23"/>
  <c r="L22"/>
  <c r="L21"/>
  <c r="L20"/>
  <c r="L17"/>
  <c r="L19"/>
  <c r="L18"/>
  <c r="L16"/>
  <c r="L15"/>
  <c r="L14"/>
  <c r="L13"/>
  <c r="L12"/>
  <c r="L11"/>
  <c r="L10"/>
  <c r="L9"/>
  <c r="L8"/>
  <c r="L7"/>
  <c r="L6"/>
  <c r="J36"/>
  <c r="J35"/>
  <c r="J34"/>
  <c r="J33"/>
  <c r="J32"/>
  <c r="J31"/>
  <c r="J30"/>
  <c r="J29"/>
  <c r="J28"/>
  <c r="J27"/>
  <c r="J26"/>
  <c r="J25"/>
  <c r="J24"/>
  <c r="J23"/>
  <c r="J22"/>
  <c r="J21"/>
  <c r="J20"/>
  <c r="J17"/>
  <c r="J19"/>
  <c r="J18"/>
  <c r="J16"/>
  <c r="J15"/>
  <c r="J14"/>
  <c r="J13"/>
  <c r="J12"/>
  <c r="J11"/>
  <c r="J10"/>
  <c r="J9"/>
  <c r="J8"/>
  <c r="J7"/>
  <c r="J6"/>
  <c r="F36"/>
  <c r="F35"/>
  <c r="F34"/>
  <c r="F33"/>
  <c r="F32"/>
  <c r="F31"/>
  <c r="F30"/>
  <c r="F29"/>
  <c r="F28"/>
  <c r="F27"/>
  <c r="F26"/>
  <c r="F25"/>
  <c r="F24"/>
  <c r="F23"/>
  <c r="F22"/>
  <c r="F21"/>
  <c r="F20"/>
  <c r="F17"/>
  <c r="F19"/>
  <c r="F18"/>
  <c r="F16"/>
  <c r="F15"/>
  <c r="F14"/>
  <c r="F13"/>
  <c r="F12"/>
  <c r="F11"/>
  <c r="F10"/>
  <c r="F9"/>
  <c r="F8"/>
  <c r="F7"/>
  <c r="F6"/>
</calcChain>
</file>

<file path=xl/sharedStrings.xml><?xml version="1.0" encoding="utf-8"?>
<sst xmlns="http://schemas.openxmlformats.org/spreadsheetml/2006/main" count="106" uniqueCount="77">
  <si>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</si>
  <si>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</si>
  <si>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</si>
  <si>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</si>
  <si>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</si>
  <si>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</si>
  <si>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</si>
  <si>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</si>
  <si>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</si>
  <si>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</si>
  <si>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</si>
  <si>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</si>
  <si>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</si>
  <si>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</si>
  <si>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4" type="noConversion"/>
  </si>
  <si>
    <t>思想品德分（D 15%）</t>
    <phoneticPr fontId="4" type="noConversion"/>
  </si>
  <si>
    <t>荣誉称号及活动获奖分（R）</t>
    <phoneticPr fontId="4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</si>
  <si>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4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</si>
  <si>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4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</si>
  <si>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4" type="noConversion"/>
  </si>
  <si>
    <t>专业班级</t>
    <phoneticPr fontId="4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</si>
  <si>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4" type="noConversion"/>
  </si>
  <si>
    <t>学生互评分(D2)</t>
    <phoneticPr fontId="4" type="noConversion"/>
  </si>
  <si>
    <t>思想品德基础分(D1)</t>
    <phoneticPr fontId="4" type="noConversion"/>
  </si>
  <si>
    <t>课程成绩分(X1)</t>
    <phoneticPr fontId="4" type="noConversion"/>
  </si>
  <si>
    <t>学习奖励分(X2)</t>
    <phoneticPr fontId="4" type="noConversion"/>
  </si>
  <si>
    <t>各级各类荣誉称号加分(R1)</t>
    <phoneticPr fontId="4" type="noConversion"/>
  </si>
  <si>
    <t>其他加分(R3)</t>
    <phoneticPr fontId="4" type="noConversion"/>
  </si>
  <si>
    <t xml:space="preserve"> 学院领导签字____________  公章:</t>
    <phoneticPr fontId="4" type="noConversion"/>
  </si>
  <si>
    <t>体育分（T）</t>
    <phoneticPr fontId="4" type="noConversion"/>
  </si>
  <si>
    <t>国家学生体质健康标准(T1)</t>
    <phoneticPr fontId="4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</si>
  <si>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4" type="noConversion"/>
  </si>
  <si>
    <t>学院:</t>
    <phoneticPr fontId="4" type="noConversion"/>
  </si>
  <si>
    <t>拟推荐获几等奖学金</t>
    <phoneticPr fontId="4" type="noConversion"/>
  </si>
  <si>
    <t>机制13-1</t>
  </si>
  <si>
    <t>机制13-1</t>
    <phoneticPr fontId="4" type="noConversion"/>
  </si>
  <si>
    <t>机制13-1</t>
    <phoneticPr fontId="4" type="noConversion"/>
  </si>
  <si>
    <t>熊振阳</t>
  </si>
  <si>
    <t>张坤</t>
  </si>
  <si>
    <t>胡毅</t>
  </si>
  <si>
    <t>李宇</t>
    <phoneticPr fontId="8" type="noConversion"/>
  </si>
  <si>
    <t>赵建</t>
  </si>
  <si>
    <t>崔笑辉</t>
  </si>
  <si>
    <t>李享</t>
  </si>
  <si>
    <t>孙志亮</t>
  </si>
  <si>
    <t>燕凯</t>
  </si>
  <si>
    <t>郜夯</t>
  </si>
  <si>
    <t>曾凡盛</t>
  </si>
  <si>
    <t>肖浩东</t>
  </si>
  <si>
    <t>姜欢欢</t>
  </si>
  <si>
    <t>张鸿斌</t>
  </si>
  <si>
    <t>王迅</t>
  </si>
  <si>
    <t>芦于婷</t>
  </si>
  <si>
    <t>戈城高</t>
  </si>
  <si>
    <t>赵四方</t>
  </si>
  <si>
    <t>张凌搏</t>
  </si>
  <si>
    <t>孙新楷</t>
  </si>
  <si>
    <t>刘爽</t>
  </si>
  <si>
    <t>刘晓龙</t>
  </si>
  <si>
    <t>张晨晨</t>
  </si>
  <si>
    <t>张宏利</t>
  </si>
  <si>
    <t>马巍</t>
  </si>
  <si>
    <t>刘亚朋</t>
  </si>
  <si>
    <t>曹嘉伟</t>
  </si>
  <si>
    <t>朱功豪</t>
  </si>
  <si>
    <t>郝志恒</t>
  </si>
  <si>
    <t>刘浩楠</t>
  </si>
  <si>
    <t>王睿</t>
    <phoneticPr fontId="9" type="noConversion"/>
  </si>
  <si>
    <t>国家励志</t>
    <phoneticPr fontId="3" type="noConversion"/>
  </si>
  <si>
    <t>国家励志</t>
    <phoneticPr fontId="3" type="noConversion"/>
  </si>
  <si>
    <t>一等奖学金</t>
    <phoneticPr fontId="3" type="noConversion"/>
  </si>
  <si>
    <t>二等奖学金</t>
    <phoneticPr fontId="3" type="noConversion"/>
  </si>
  <si>
    <t>二等奖学金</t>
    <phoneticPr fontId="3" type="noConversion"/>
  </si>
  <si>
    <t>三等奖学金</t>
    <phoneticPr fontId="3" type="noConversion"/>
  </si>
  <si>
    <t>三等奖学金</t>
    <phoneticPr fontId="3" type="noConversion"/>
  </si>
  <si>
    <t>机制13-1</t>
    <phoneticPr fontId="4" type="noConversion"/>
  </si>
  <si>
    <t>机制13-1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</si>
</sst>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0" xfId="0" applyFill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2" borderId="2" xfId="0" applyFill="1" applyBorder="1" applyAlignment="1"/>
    <xf numFmtId="0" fontId="7" fillId="2" borderId="2" xfId="0" applyFont="1" applyFill="1" applyBorder="1" applyAlignment="1"/>
    <xf numFmtId="0" fontId="0" fillId="2" borderId="0" xfId="0" applyFill="1" applyAlignment="1">
      <alignment vertical="center"/>
    </xf>
    <xf numFmtId="0" fontId="7" fillId="2" borderId="2" xfId="0" applyFont="1" applyFill="1" applyBorder="1" applyAlignment="1">
      <alignment vertical="center"/>
    </xf>
    <xf numFmtId="0" fontId="10" fillId="2" borderId="2" xfId="0" applyFont="1" applyFill="1" applyBorder="1" applyAlignment="1"/>
    <xf numFmtId="176" fontId="0" fillId="2" borderId="2" xfId="0" applyNumberFormat="1" applyFill="1" applyBorder="1" applyAlignment="1">
      <alignment vertical="center"/>
    </xf>
    <xf numFmtId="176" fontId="0" fillId="2" borderId="0" xfId="0" applyNumberFormat="1" applyFill="1" applyBorder="1" applyAlignment="1">
      <alignment vertical="center"/>
    </xf>
    <xf numFmtId="176" fontId="0" fillId="2" borderId="2" xfId="0" applyNumberFormat="1" applyFill="1" applyBorder="1" applyAlignment="1"/>
    <xf numFmtId="176" fontId="0" fillId="2" borderId="0" xfId="0" applyNumberFormat="1" applyFill="1">
      <alignment vertical="center"/>
    </xf>
    <xf numFmtId="176" fontId="3" fillId="2" borderId="7" xfId="0" applyNumberFormat="1" applyFont="1" applyFill="1" applyBorder="1" applyAlignme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139381</xdr:colOff>
      <xdr:row>15</xdr:row>
      <xdr:rowOff>13579</xdr:rowOff>
    </xdr:from>
    <xdr:ext cx="218753" cy="932145"/>
    <xdr:sp macro="" textlink="">
      <xdr:nvSpPr>
        <xdr:cNvPr id="2" name="矩形 1"/>
        <xdr:cNvSpPr/>
      </xdr:nvSpPr>
      <xdr:spPr>
        <a:xfrm>
          <a:off x="5816281" y="3213979"/>
          <a:ext cx="218753" cy="93214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tabSelected="1" workbookViewId="0">
      <selection activeCell="Y25" sqref="Y25"/>
    </sheetView>
  </sheetViews>
  <sheetFormatPr defaultColWidth="9" defaultRowHeight="13.5"/>
  <cols>
    <col min="1" max="1" width="9" style="3"/>
    <col min="2" max="2" width="3.5" style="3" customWidth="1"/>
    <col min="3" max="3" width="6.75" style="3" customWidth="1"/>
    <col min="4" max="4" width="6.875" style="20" customWidth="1"/>
    <col min="5" max="5" width="4.125" style="3" customWidth="1"/>
    <col min="6" max="6" width="8" style="20" customWidth="1"/>
    <col min="7" max="7" width="3.875" style="3" customWidth="1"/>
    <col min="8" max="8" width="5.875" style="3" customWidth="1"/>
    <col min="9" max="9" width="5.5" style="3" customWidth="1"/>
    <col min="10" max="10" width="7.25" style="3" customWidth="1"/>
    <col min="11" max="11" width="5.75" style="3" customWidth="1"/>
    <col min="12" max="12" width="5.625" style="3" customWidth="1"/>
    <col min="13" max="13" width="6.5" style="3" customWidth="1"/>
    <col min="14" max="14" width="5.125" style="3" customWidth="1"/>
    <col min="15" max="15" width="4" style="3" customWidth="1"/>
    <col min="16" max="16" width="8" style="3" customWidth="1"/>
    <col min="17" max="17" width="6.25" style="3" customWidth="1"/>
    <col min="18" max="18" width="2.75" style="3" customWidth="1"/>
    <col min="19" max="19" width="8.125" style="20" customWidth="1"/>
    <col min="20" max="20" width="3.875" style="3" customWidth="1"/>
    <col min="21" max="21" width="4.125" style="3" customWidth="1"/>
    <col min="22" max="22" width="12.625" style="3" customWidth="1"/>
    <col min="23" max="23" width="7" style="3" customWidth="1"/>
    <col min="24" max="16384" width="9" style="3"/>
  </cols>
  <sheetData>
    <row r="1" spans="1:27" ht="14.25">
      <c r="A1" s="1"/>
      <c r="B1" s="2"/>
      <c r="C1" s="33" t="s">
        <v>0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7">
      <c r="A2" s="31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4" t="s">
        <v>28</v>
      </c>
      <c r="R2" s="5"/>
      <c r="S2" s="21"/>
      <c r="T2" s="5"/>
      <c r="U2" s="5"/>
      <c r="V2" s="5"/>
      <c r="W2" s="6"/>
    </row>
    <row r="3" spans="1:27" ht="39.75" customHeight="1">
      <c r="A3" s="34" t="s">
        <v>20</v>
      </c>
      <c r="B3" s="39" t="s">
        <v>1</v>
      </c>
      <c r="C3" s="7" t="s">
        <v>2</v>
      </c>
      <c r="D3" s="34" t="s">
        <v>14</v>
      </c>
      <c r="E3" s="34"/>
      <c r="F3" s="34"/>
      <c r="G3" s="35" t="s">
        <v>15</v>
      </c>
      <c r="H3" s="35"/>
      <c r="I3" s="35"/>
      <c r="J3" s="35"/>
      <c r="K3" s="34"/>
      <c r="L3" s="34"/>
      <c r="M3" s="34"/>
      <c r="N3" s="34"/>
      <c r="O3" s="34"/>
      <c r="P3" s="34"/>
      <c r="Q3" s="34"/>
      <c r="R3" s="28" t="s">
        <v>3</v>
      </c>
      <c r="S3" s="22" t="s">
        <v>4</v>
      </c>
      <c r="T3" s="9"/>
      <c r="U3" s="36" t="s">
        <v>5</v>
      </c>
      <c r="V3" s="28" t="s">
        <v>33</v>
      </c>
      <c r="W3" s="30" t="s">
        <v>6</v>
      </c>
    </row>
    <row r="4" spans="1:27" ht="13.5" customHeight="1">
      <c r="A4" s="34"/>
      <c r="B4" s="40"/>
      <c r="C4" s="7" t="s">
        <v>7</v>
      </c>
      <c r="D4" s="27" t="s">
        <v>24</v>
      </c>
      <c r="E4" s="28" t="s">
        <v>25</v>
      </c>
      <c r="F4" s="27" t="s">
        <v>21</v>
      </c>
      <c r="G4" s="28" t="s">
        <v>23</v>
      </c>
      <c r="H4" s="28" t="s">
        <v>22</v>
      </c>
      <c r="I4" s="28" t="s">
        <v>8</v>
      </c>
      <c r="J4" s="28" t="s">
        <v>19</v>
      </c>
      <c r="K4" s="24" t="s">
        <v>29</v>
      </c>
      <c r="L4" s="26"/>
      <c r="M4" s="24" t="s">
        <v>16</v>
      </c>
      <c r="N4" s="25"/>
      <c r="O4" s="25"/>
      <c r="P4" s="26"/>
      <c r="Q4" s="28" t="s">
        <v>17</v>
      </c>
      <c r="R4" s="28"/>
      <c r="S4" s="29" t="s">
        <v>9</v>
      </c>
      <c r="T4" s="30" t="s">
        <v>10</v>
      </c>
      <c r="U4" s="36"/>
      <c r="V4" s="28"/>
      <c r="W4" s="30"/>
      <c r="X4" s="23"/>
      <c r="Y4" s="23"/>
      <c r="Z4" s="23"/>
      <c r="AA4" s="23"/>
    </row>
    <row r="5" spans="1:27" ht="59.25" customHeight="1">
      <c r="A5" s="34"/>
      <c r="B5" s="41"/>
      <c r="C5" s="7" t="s">
        <v>11</v>
      </c>
      <c r="D5" s="27"/>
      <c r="E5" s="28"/>
      <c r="F5" s="27"/>
      <c r="G5" s="28"/>
      <c r="H5" s="28"/>
      <c r="I5" s="28"/>
      <c r="J5" s="28"/>
      <c r="K5" s="7" t="s">
        <v>30</v>
      </c>
      <c r="L5" s="7" t="s">
        <v>31</v>
      </c>
      <c r="M5" s="7" t="s">
        <v>26</v>
      </c>
      <c r="N5" s="7" t="s">
        <v>12</v>
      </c>
      <c r="O5" s="7" t="s">
        <v>27</v>
      </c>
      <c r="P5" s="7" t="s">
        <v>18</v>
      </c>
      <c r="Q5" s="28"/>
      <c r="R5" s="8" t="s">
        <v>13</v>
      </c>
      <c r="S5" s="29"/>
      <c r="T5" s="30"/>
      <c r="U5" s="37"/>
      <c r="V5" s="38"/>
      <c r="W5" s="30"/>
    </row>
    <row r="6" spans="1:27" ht="14.25">
      <c r="A6" s="11" t="s">
        <v>35</v>
      </c>
      <c r="B6" s="10">
        <v>1</v>
      </c>
      <c r="C6" s="10" t="s">
        <v>37</v>
      </c>
      <c r="D6" s="17">
        <v>87.672727272727272</v>
      </c>
      <c r="E6" s="11">
        <v>31</v>
      </c>
      <c r="F6" s="17">
        <f t="shared" ref="F6:F16" si="0">(E6+D6)*0.7</f>
        <v>83.070909090909083</v>
      </c>
      <c r="G6" s="10">
        <v>59</v>
      </c>
      <c r="H6" s="10">
        <v>19.5</v>
      </c>
      <c r="I6" s="10">
        <v>19.5</v>
      </c>
      <c r="J6" s="12">
        <f t="shared" ref="J6:J16" si="1">(G6+H6+I6)*0.15</f>
        <v>14.7</v>
      </c>
      <c r="K6" s="13">
        <v>76</v>
      </c>
      <c r="L6" s="12">
        <f t="shared" ref="L6:L16" si="2">0.1*K6</f>
        <v>7.6000000000000005</v>
      </c>
      <c r="M6" s="11">
        <v>0</v>
      </c>
      <c r="N6" s="11">
        <v>11</v>
      </c>
      <c r="O6" s="10">
        <v>0</v>
      </c>
      <c r="P6" s="10">
        <v>2.75</v>
      </c>
      <c r="Q6" s="10">
        <v>10.350000000000001</v>
      </c>
      <c r="R6" s="10">
        <v>0</v>
      </c>
      <c r="S6" s="17">
        <v>110.22090909090909</v>
      </c>
      <c r="T6" s="11">
        <v>1</v>
      </c>
      <c r="U6" s="10">
        <v>65</v>
      </c>
      <c r="V6" s="16" t="s">
        <v>68</v>
      </c>
      <c r="W6" s="11"/>
    </row>
    <row r="7" spans="1:27">
      <c r="A7" s="11" t="s">
        <v>36</v>
      </c>
      <c r="B7" s="10">
        <v>2</v>
      </c>
      <c r="C7" s="10" t="s">
        <v>38</v>
      </c>
      <c r="D7" s="17">
        <v>91.160377358490564</v>
      </c>
      <c r="E7" s="13">
        <v>27</v>
      </c>
      <c r="F7" s="17">
        <f t="shared" si="0"/>
        <v>82.712264150943383</v>
      </c>
      <c r="G7" s="10">
        <v>58</v>
      </c>
      <c r="H7" s="15">
        <v>19</v>
      </c>
      <c r="I7" s="15">
        <v>19</v>
      </c>
      <c r="J7" s="12">
        <f t="shared" si="1"/>
        <v>14.399999999999999</v>
      </c>
      <c r="K7" s="12">
        <v>80</v>
      </c>
      <c r="L7" s="12">
        <f t="shared" si="2"/>
        <v>8</v>
      </c>
      <c r="M7" s="12">
        <v>4</v>
      </c>
      <c r="N7" s="12">
        <v>5</v>
      </c>
      <c r="O7" s="12">
        <v>0</v>
      </c>
      <c r="P7" s="10">
        <v>2.25</v>
      </c>
      <c r="Q7" s="10">
        <v>10.25</v>
      </c>
      <c r="R7" s="10">
        <v>0</v>
      </c>
      <c r="S7" s="17">
        <v>107.36226415094339</v>
      </c>
      <c r="T7" s="11">
        <v>2</v>
      </c>
      <c r="U7" s="10">
        <v>0</v>
      </c>
      <c r="V7" s="11"/>
      <c r="W7" s="11"/>
    </row>
    <row r="8" spans="1:27" ht="14.25">
      <c r="A8" s="11" t="s">
        <v>34</v>
      </c>
      <c r="B8" s="10">
        <v>3</v>
      </c>
      <c r="C8" s="10" t="s">
        <v>39</v>
      </c>
      <c r="D8" s="17">
        <v>88.216981132075475</v>
      </c>
      <c r="E8" s="13">
        <v>19</v>
      </c>
      <c r="F8" s="17">
        <f t="shared" si="0"/>
        <v>75.051886792452834</v>
      </c>
      <c r="G8" s="10">
        <v>60</v>
      </c>
      <c r="H8" s="15">
        <v>18</v>
      </c>
      <c r="I8" s="15">
        <v>18</v>
      </c>
      <c r="J8" s="12">
        <f t="shared" si="1"/>
        <v>14.399999999999999</v>
      </c>
      <c r="K8" s="13">
        <v>75</v>
      </c>
      <c r="L8" s="12">
        <f t="shared" si="2"/>
        <v>7.5</v>
      </c>
      <c r="M8" s="10">
        <v>0.5</v>
      </c>
      <c r="N8" s="11">
        <v>0</v>
      </c>
      <c r="O8" s="14">
        <v>0</v>
      </c>
      <c r="P8" s="10">
        <v>0.125</v>
      </c>
      <c r="Q8" s="10">
        <v>7.625</v>
      </c>
      <c r="R8" s="10">
        <v>0</v>
      </c>
      <c r="S8" s="17">
        <v>97.076886792452825</v>
      </c>
      <c r="T8" s="11">
        <v>3</v>
      </c>
      <c r="U8" s="10">
        <v>70</v>
      </c>
      <c r="V8" s="16" t="s">
        <v>69</v>
      </c>
      <c r="W8" s="11"/>
    </row>
    <row r="9" spans="1:27" ht="14.25">
      <c r="A9" s="11" t="s">
        <v>34</v>
      </c>
      <c r="B9" s="10">
        <v>4</v>
      </c>
      <c r="C9" s="10" t="s">
        <v>40</v>
      </c>
      <c r="D9" s="17">
        <v>93.915094339622641</v>
      </c>
      <c r="E9" s="13">
        <v>7</v>
      </c>
      <c r="F9" s="17">
        <f t="shared" si="0"/>
        <v>70.640566037735837</v>
      </c>
      <c r="G9" s="10">
        <v>58</v>
      </c>
      <c r="H9" s="10">
        <v>17</v>
      </c>
      <c r="I9" s="10">
        <v>17</v>
      </c>
      <c r="J9" s="12">
        <f t="shared" si="1"/>
        <v>13.799999999999999</v>
      </c>
      <c r="K9" s="13">
        <v>83</v>
      </c>
      <c r="L9" s="12">
        <f t="shared" si="2"/>
        <v>8.3000000000000007</v>
      </c>
      <c r="M9" s="11">
        <v>0</v>
      </c>
      <c r="N9" s="10">
        <v>7</v>
      </c>
      <c r="O9" s="14">
        <v>0</v>
      </c>
      <c r="P9" s="10">
        <v>1.75</v>
      </c>
      <c r="Q9" s="10">
        <v>10.050000000000001</v>
      </c>
      <c r="R9" s="10">
        <v>0</v>
      </c>
      <c r="S9" s="17">
        <v>94.490566037735832</v>
      </c>
      <c r="T9" s="11">
        <v>4</v>
      </c>
      <c r="U9" s="10">
        <v>60</v>
      </c>
      <c r="V9" s="16" t="s">
        <v>70</v>
      </c>
      <c r="W9" s="11"/>
    </row>
    <row r="10" spans="1:27">
      <c r="A10" s="11" t="s">
        <v>35</v>
      </c>
      <c r="B10" s="10">
        <v>5</v>
      </c>
      <c r="C10" s="10" t="s">
        <v>41</v>
      </c>
      <c r="D10" s="17">
        <v>86.198113207547166</v>
      </c>
      <c r="E10" s="13">
        <v>11</v>
      </c>
      <c r="F10" s="17">
        <f t="shared" si="0"/>
        <v>68.038679245283006</v>
      </c>
      <c r="G10" s="10">
        <v>58</v>
      </c>
      <c r="H10" s="15">
        <v>19</v>
      </c>
      <c r="I10" s="15">
        <v>19</v>
      </c>
      <c r="J10" s="12">
        <f t="shared" si="1"/>
        <v>14.399999999999999</v>
      </c>
      <c r="K10" s="12">
        <v>68</v>
      </c>
      <c r="L10" s="12">
        <f t="shared" si="2"/>
        <v>6.8000000000000007</v>
      </c>
      <c r="M10" s="12">
        <v>0</v>
      </c>
      <c r="N10" s="12">
        <v>0</v>
      </c>
      <c r="O10" s="12">
        <v>0</v>
      </c>
      <c r="P10" s="10">
        <v>2</v>
      </c>
      <c r="Q10" s="10">
        <v>8.8000000000000007</v>
      </c>
      <c r="R10" s="10">
        <v>0</v>
      </c>
      <c r="S10" s="17">
        <v>91.238679245282995</v>
      </c>
      <c r="T10" s="11">
        <v>5</v>
      </c>
      <c r="U10" s="10">
        <v>65</v>
      </c>
      <c r="V10" s="11"/>
      <c r="W10" s="11"/>
    </row>
    <row r="11" spans="1:27">
      <c r="A11" s="11" t="s">
        <v>75</v>
      </c>
      <c r="B11" s="10">
        <v>6</v>
      </c>
      <c r="C11" s="10" t="s">
        <v>42</v>
      </c>
      <c r="D11" s="17">
        <v>87.809090909090912</v>
      </c>
      <c r="E11" s="13">
        <v>10</v>
      </c>
      <c r="F11" s="17">
        <f t="shared" si="0"/>
        <v>68.466363636363639</v>
      </c>
      <c r="G11" s="10">
        <v>59</v>
      </c>
      <c r="H11" s="15">
        <v>19</v>
      </c>
      <c r="I11" s="15">
        <v>19</v>
      </c>
      <c r="J11" s="12">
        <f t="shared" si="1"/>
        <v>14.549999999999999</v>
      </c>
      <c r="K11" s="12">
        <v>72</v>
      </c>
      <c r="L11" s="12">
        <f t="shared" si="2"/>
        <v>7.2</v>
      </c>
      <c r="M11" s="12">
        <v>0</v>
      </c>
      <c r="N11" s="12">
        <v>0</v>
      </c>
      <c r="O11" s="12">
        <v>3</v>
      </c>
      <c r="P11" s="10">
        <v>0.75</v>
      </c>
      <c r="Q11" s="10">
        <v>7.95</v>
      </c>
      <c r="R11" s="10">
        <v>0</v>
      </c>
      <c r="S11" s="17">
        <v>90.966363636363639</v>
      </c>
      <c r="T11" s="11">
        <v>6</v>
      </c>
      <c r="U11" s="10">
        <v>74</v>
      </c>
      <c r="V11" s="11"/>
      <c r="W11" s="11"/>
    </row>
    <row r="12" spans="1:27" ht="14.25">
      <c r="A12" s="11" t="s">
        <v>34</v>
      </c>
      <c r="B12" s="10">
        <v>7</v>
      </c>
      <c r="C12" s="10" t="s">
        <v>43</v>
      </c>
      <c r="D12" s="17">
        <v>89.047169811320757</v>
      </c>
      <c r="E12" s="13">
        <v>7</v>
      </c>
      <c r="F12" s="17">
        <f t="shared" si="0"/>
        <v>67.233018867924528</v>
      </c>
      <c r="G12" s="10">
        <v>59</v>
      </c>
      <c r="H12" s="10">
        <v>18</v>
      </c>
      <c r="I12" s="10">
        <v>18</v>
      </c>
      <c r="J12" s="10">
        <f t="shared" si="1"/>
        <v>14.25</v>
      </c>
      <c r="K12" s="13">
        <v>79</v>
      </c>
      <c r="L12" s="12">
        <f t="shared" si="2"/>
        <v>7.9</v>
      </c>
      <c r="M12" s="11">
        <v>0</v>
      </c>
      <c r="N12" s="11">
        <v>0</v>
      </c>
      <c r="O12" s="10">
        <v>0</v>
      </c>
      <c r="P12" s="10">
        <v>0</v>
      </c>
      <c r="Q12" s="10">
        <v>7.9</v>
      </c>
      <c r="R12" s="10">
        <v>0</v>
      </c>
      <c r="S12" s="17">
        <v>89.383018867924534</v>
      </c>
      <c r="T12" s="11">
        <v>7</v>
      </c>
      <c r="U12" s="10">
        <v>75</v>
      </c>
      <c r="V12" s="16" t="s">
        <v>71</v>
      </c>
      <c r="W12" s="11"/>
    </row>
    <row r="13" spans="1:27" ht="14.25">
      <c r="A13" s="11" t="s">
        <v>34</v>
      </c>
      <c r="B13" s="10">
        <v>8</v>
      </c>
      <c r="C13" s="10" t="s">
        <v>44</v>
      </c>
      <c r="D13" s="17">
        <v>84.066666666666663</v>
      </c>
      <c r="E13" s="13">
        <v>10</v>
      </c>
      <c r="F13" s="17">
        <f t="shared" si="0"/>
        <v>65.846666666666664</v>
      </c>
      <c r="G13" s="10">
        <v>58</v>
      </c>
      <c r="H13" s="10">
        <v>19.5</v>
      </c>
      <c r="I13" s="10">
        <v>19.5</v>
      </c>
      <c r="J13" s="10">
        <f t="shared" si="1"/>
        <v>14.549999999999999</v>
      </c>
      <c r="K13" s="13">
        <v>81</v>
      </c>
      <c r="L13" s="12">
        <f t="shared" si="2"/>
        <v>8.1</v>
      </c>
      <c r="M13" s="11">
        <v>0</v>
      </c>
      <c r="N13" s="10">
        <v>2.5</v>
      </c>
      <c r="O13" s="14">
        <v>0</v>
      </c>
      <c r="P13" s="10">
        <v>0.625</v>
      </c>
      <c r="Q13" s="10">
        <v>8.7249999999999996</v>
      </c>
      <c r="R13" s="10">
        <v>0</v>
      </c>
      <c r="S13" s="17">
        <v>89.121666666666655</v>
      </c>
      <c r="T13" s="11">
        <v>8</v>
      </c>
      <c r="U13" s="10">
        <v>72</v>
      </c>
      <c r="V13" s="16" t="s">
        <v>72</v>
      </c>
      <c r="W13" s="11"/>
    </row>
    <row r="14" spans="1:27" ht="14.25">
      <c r="A14" s="11" t="s">
        <v>34</v>
      </c>
      <c r="B14" s="10">
        <v>9</v>
      </c>
      <c r="C14" s="10" t="s">
        <v>45</v>
      </c>
      <c r="D14" s="17">
        <v>87.590909090909093</v>
      </c>
      <c r="E14" s="13">
        <v>6</v>
      </c>
      <c r="F14" s="17">
        <f t="shared" si="0"/>
        <v>65.513636363636365</v>
      </c>
      <c r="G14" s="10">
        <v>60</v>
      </c>
      <c r="H14" s="10">
        <v>19</v>
      </c>
      <c r="I14" s="10">
        <v>19</v>
      </c>
      <c r="J14" s="10">
        <f t="shared" si="1"/>
        <v>14.7</v>
      </c>
      <c r="K14" s="13">
        <v>89</v>
      </c>
      <c r="L14" s="12">
        <f t="shared" si="2"/>
        <v>8.9</v>
      </c>
      <c r="M14" s="11">
        <v>0</v>
      </c>
      <c r="N14" s="11">
        <v>0</v>
      </c>
      <c r="O14" s="10">
        <v>0</v>
      </c>
      <c r="P14" s="10">
        <v>0</v>
      </c>
      <c r="Q14" s="10">
        <v>8.9</v>
      </c>
      <c r="R14" s="10">
        <v>0</v>
      </c>
      <c r="S14" s="17">
        <v>89.113636363636374</v>
      </c>
      <c r="T14" s="11">
        <v>9</v>
      </c>
      <c r="U14" s="10">
        <v>75</v>
      </c>
      <c r="V14" s="16" t="s">
        <v>73</v>
      </c>
      <c r="W14" s="11"/>
    </row>
    <row r="15" spans="1:27">
      <c r="A15" s="11" t="s">
        <v>35</v>
      </c>
      <c r="B15" s="10">
        <v>10</v>
      </c>
      <c r="C15" s="10" t="s">
        <v>46</v>
      </c>
      <c r="D15" s="17">
        <v>86.145454545454541</v>
      </c>
      <c r="E15" s="13">
        <v>2</v>
      </c>
      <c r="F15" s="17">
        <f t="shared" si="0"/>
        <v>61.701818181818176</v>
      </c>
      <c r="G15" s="10">
        <v>58</v>
      </c>
      <c r="H15" s="15">
        <v>18</v>
      </c>
      <c r="I15" s="15">
        <v>18</v>
      </c>
      <c r="J15" s="12">
        <f t="shared" si="1"/>
        <v>14.1</v>
      </c>
      <c r="K15" s="12">
        <v>74</v>
      </c>
      <c r="L15" s="12">
        <f t="shared" si="2"/>
        <v>7.4</v>
      </c>
      <c r="M15" s="12">
        <v>0</v>
      </c>
      <c r="N15" s="12">
        <v>6</v>
      </c>
      <c r="O15" s="12">
        <v>0</v>
      </c>
      <c r="P15" s="10">
        <v>1.5</v>
      </c>
      <c r="Q15" s="10">
        <v>8.9</v>
      </c>
      <c r="R15" s="10">
        <v>0</v>
      </c>
      <c r="S15" s="17">
        <v>84.701818181818183</v>
      </c>
      <c r="T15" s="11">
        <v>10</v>
      </c>
      <c r="U15" s="10">
        <v>74</v>
      </c>
      <c r="V15" s="11"/>
      <c r="W15" s="11"/>
    </row>
    <row r="16" spans="1:27" ht="14.25">
      <c r="A16" s="11" t="s">
        <v>34</v>
      </c>
      <c r="B16" s="10">
        <v>11</v>
      </c>
      <c r="C16" s="10" t="s">
        <v>47</v>
      </c>
      <c r="D16" s="17">
        <v>87.627272727272725</v>
      </c>
      <c r="E16" s="13">
        <v>0</v>
      </c>
      <c r="F16" s="17">
        <f t="shared" si="0"/>
        <v>61.339090909090906</v>
      </c>
      <c r="G16" s="10">
        <v>58</v>
      </c>
      <c r="H16" s="10">
        <v>17</v>
      </c>
      <c r="I16" s="10">
        <v>17</v>
      </c>
      <c r="J16" s="10">
        <f t="shared" si="1"/>
        <v>13.799999999999999</v>
      </c>
      <c r="K16" s="13">
        <v>81</v>
      </c>
      <c r="L16" s="12">
        <f t="shared" si="2"/>
        <v>8.1</v>
      </c>
      <c r="M16" s="11">
        <v>0.5</v>
      </c>
      <c r="N16" s="11">
        <v>3</v>
      </c>
      <c r="O16" s="10">
        <v>0</v>
      </c>
      <c r="P16" s="10">
        <v>0.875</v>
      </c>
      <c r="Q16" s="10">
        <v>8.9749999999999996</v>
      </c>
      <c r="R16" s="10">
        <v>0</v>
      </c>
      <c r="S16" s="17">
        <v>84.114090909090905</v>
      </c>
      <c r="T16" s="11">
        <v>11</v>
      </c>
      <c r="U16" s="10">
        <v>65</v>
      </c>
      <c r="V16" s="16" t="s">
        <v>73</v>
      </c>
      <c r="W16" s="11"/>
    </row>
    <row r="17" spans="1:23" ht="14.25">
      <c r="A17" s="11" t="s">
        <v>34</v>
      </c>
      <c r="B17" s="10">
        <v>12</v>
      </c>
      <c r="C17" s="10" t="s">
        <v>50</v>
      </c>
      <c r="D17" s="17">
        <v>83.094339622641513</v>
      </c>
      <c r="E17" s="13">
        <v>1</v>
      </c>
      <c r="F17" s="17">
        <f t="shared" ref="F17:F36" si="3">(E17+D17)*0.7</f>
        <v>58.866037735849055</v>
      </c>
      <c r="G17" s="10">
        <v>58</v>
      </c>
      <c r="H17" s="10">
        <v>18</v>
      </c>
      <c r="I17" s="10">
        <v>19.5</v>
      </c>
      <c r="J17" s="10">
        <f t="shared" ref="J17:J36" si="4">(G17+H17+I17)*0.15</f>
        <v>14.324999999999999</v>
      </c>
      <c r="K17" s="10">
        <v>87</v>
      </c>
      <c r="L17" s="12">
        <f t="shared" ref="L17:L36" si="5">0.1*K17</f>
        <v>8.7000000000000011</v>
      </c>
      <c r="M17" s="11">
        <v>0</v>
      </c>
      <c r="N17" s="11">
        <v>0</v>
      </c>
      <c r="O17" s="10">
        <v>3</v>
      </c>
      <c r="P17" s="10">
        <v>0.75</v>
      </c>
      <c r="Q17" s="10">
        <v>9.4500000000000011</v>
      </c>
      <c r="R17" s="10">
        <v>0</v>
      </c>
      <c r="S17" s="17">
        <v>82.641037735849054</v>
      </c>
      <c r="T17" s="11">
        <v>12</v>
      </c>
      <c r="U17" s="10">
        <v>65</v>
      </c>
      <c r="V17" s="16" t="s">
        <v>73</v>
      </c>
      <c r="W17" s="11"/>
    </row>
    <row r="18" spans="1:23" ht="14.25">
      <c r="A18" s="11" t="s">
        <v>76</v>
      </c>
      <c r="B18" s="10">
        <v>13</v>
      </c>
      <c r="C18" s="10" t="s">
        <v>48</v>
      </c>
      <c r="D18" s="17">
        <v>84.745283018867923</v>
      </c>
      <c r="E18" s="13">
        <v>0</v>
      </c>
      <c r="F18" s="17">
        <f t="shared" si="3"/>
        <v>59.321698113207539</v>
      </c>
      <c r="G18" s="10">
        <v>59</v>
      </c>
      <c r="H18" s="10">
        <v>19</v>
      </c>
      <c r="I18" s="10">
        <v>19</v>
      </c>
      <c r="J18" s="10">
        <f t="shared" si="4"/>
        <v>14.549999999999999</v>
      </c>
      <c r="K18" s="13">
        <v>78</v>
      </c>
      <c r="L18" s="12">
        <f t="shared" si="5"/>
        <v>7.8000000000000007</v>
      </c>
      <c r="M18" s="11">
        <v>0</v>
      </c>
      <c r="N18" s="11">
        <v>0</v>
      </c>
      <c r="O18" s="10">
        <v>0</v>
      </c>
      <c r="P18" s="10">
        <v>0</v>
      </c>
      <c r="Q18" s="10">
        <v>7.8000000000000007</v>
      </c>
      <c r="R18" s="10">
        <v>0</v>
      </c>
      <c r="S18" s="17">
        <v>81.67169811320754</v>
      </c>
      <c r="T18" s="11">
        <v>13</v>
      </c>
      <c r="U18" s="10">
        <v>65</v>
      </c>
      <c r="V18" s="16" t="s">
        <v>74</v>
      </c>
      <c r="W18" s="11"/>
    </row>
    <row r="19" spans="1:23">
      <c r="A19" s="11" t="s">
        <v>34</v>
      </c>
      <c r="B19" s="10">
        <v>14</v>
      </c>
      <c r="C19" s="10" t="s">
        <v>49</v>
      </c>
      <c r="D19" s="17">
        <v>84.632075471698116</v>
      </c>
      <c r="E19" s="13">
        <v>0</v>
      </c>
      <c r="F19" s="17">
        <f t="shared" si="3"/>
        <v>59.242452830188675</v>
      </c>
      <c r="G19" s="10">
        <v>59</v>
      </c>
      <c r="H19" s="15">
        <v>19</v>
      </c>
      <c r="I19" s="15">
        <v>19</v>
      </c>
      <c r="J19" s="12">
        <f t="shared" si="4"/>
        <v>14.549999999999999</v>
      </c>
      <c r="K19" s="12">
        <v>71</v>
      </c>
      <c r="L19" s="12">
        <f t="shared" si="5"/>
        <v>7.1000000000000005</v>
      </c>
      <c r="M19" s="12">
        <v>0</v>
      </c>
      <c r="N19" s="12">
        <v>0</v>
      </c>
      <c r="O19" s="12">
        <v>0</v>
      </c>
      <c r="P19" s="10">
        <v>0</v>
      </c>
      <c r="Q19" s="10">
        <v>7.1000000000000005</v>
      </c>
      <c r="R19" s="10">
        <v>0</v>
      </c>
      <c r="S19" s="17">
        <v>80.892452830188674</v>
      </c>
      <c r="T19" s="11">
        <v>14</v>
      </c>
      <c r="U19" s="10">
        <v>74</v>
      </c>
      <c r="V19" s="11"/>
      <c r="W19" s="11"/>
    </row>
    <row r="20" spans="1:23" ht="14.25">
      <c r="A20" s="11" t="s">
        <v>34</v>
      </c>
      <c r="B20" s="10">
        <v>15</v>
      </c>
      <c r="C20" s="10" t="s">
        <v>51</v>
      </c>
      <c r="D20" s="18">
        <v>79.715596330275233</v>
      </c>
      <c r="E20" s="10">
        <v>0</v>
      </c>
      <c r="F20" s="17">
        <f t="shared" si="3"/>
        <v>55.800917431192659</v>
      </c>
      <c r="G20" s="10">
        <v>60</v>
      </c>
      <c r="H20" s="10">
        <v>19.5</v>
      </c>
      <c r="I20" s="10">
        <v>19</v>
      </c>
      <c r="J20" s="10">
        <f t="shared" si="4"/>
        <v>14.774999999999999</v>
      </c>
      <c r="K20" s="10">
        <v>80</v>
      </c>
      <c r="L20" s="12">
        <f t="shared" si="5"/>
        <v>8</v>
      </c>
      <c r="M20" s="11">
        <v>0</v>
      </c>
      <c r="N20" s="11">
        <v>2</v>
      </c>
      <c r="O20" s="10">
        <v>3</v>
      </c>
      <c r="P20" s="10">
        <v>1.25</v>
      </c>
      <c r="Q20" s="10">
        <v>9.25</v>
      </c>
      <c r="R20" s="10">
        <v>0</v>
      </c>
      <c r="S20" s="17">
        <v>79.825917431192664</v>
      </c>
      <c r="T20" s="11">
        <v>15</v>
      </c>
      <c r="U20" s="10">
        <v>60</v>
      </c>
      <c r="V20" s="16" t="s">
        <v>73</v>
      </c>
      <c r="W20" s="11"/>
    </row>
    <row r="21" spans="1:23">
      <c r="A21" s="12" t="s">
        <v>34</v>
      </c>
      <c r="B21" s="12">
        <v>16</v>
      </c>
      <c r="C21" s="12" t="s">
        <v>52</v>
      </c>
      <c r="D21" s="19">
        <v>79.688073394495419</v>
      </c>
      <c r="E21" s="12">
        <v>0</v>
      </c>
      <c r="F21" s="19">
        <f t="shared" si="3"/>
        <v>55.78165137614679</v>
      </c>
      <c r="G21" s="12">
        <v>58</v>
      </c>
      <c r="H21" s="12">
        <v>19</v>
      </c>
      <c r="I21" s="12">
        <v>18</v>
      </c>
      <c r="J21" s="12">
        <f t="shared" si="4"/>
        <v>14.25</v>
      </c>
      <c r="K21" s="12">
        <v>85</v>
      </c>
      <c r="L21" s="12">
        <f t="shared" si="5"/>
        <v>8.5</v>
      </c>
      <c r="M21" s="12">
        <v>0</v>
      </c>
      <c r="N21" s="12">
        <v>0</v>
      </c>
      <c r="O21" s="12">
        <v>0</v>
      </c>
      <c r="P21" s="12">
        <v>0</v>
      </c>
      <c r="Q21" s="12">
        <v>8.5</v>
      </c>
      <c r="R21" s="12">
        <v>0</v>
      </c>
      <c r="S21" s="19">
        <v>78.531651376146783</v>
      </c>
      <c r="T21" s="11">
        <v>16</v>
      </c>
      <c r="U21" s="12">
        <v>60</v>
      </c>
      <c r="V21" s="12"/>
      <c r="W21" s="12"/>
    </row>
    <row r="22" spans="1:23">
      <c r="A22" s="12" t="s">
        <v>34</v>
      </c>
      <c r="B22" s="12">
        <v>17</v>
      </c>
      <c r="C22" s="12" t="s">
        <v>53</v>
      </c>
      <c r="D22" s="19">
        <v>78.559633027522935</v>
      </c>
      <c r="E22" s="12">
        <v>0</v>
      </c>
      <c r="F22" s="19">
        <f t="shared" si="3"/>
        <v>54.991743119266054</v>
      </c>
      <c r="G22" s="12">
        <v>58</v>
      </c>
      <c r="H22" s="12">
        <v>18</v>
      </c>
      <c r="I22" s="12">
        <v>17</v>
      </c>
      <c r="J22" s="12">
        <f t="shared" si="4"/>
        <v>13.95</v>
      </c>
      <c r="K22" s="12">
        <v>79</v>
      </c>
      <c r="L22" s="12">
        <f t="shared" si="5"/>
        <v>7.9</v>
      </c>
      <c r="M22" s="12">
        <v>0</v>
      </c>
      <c r="N22" s="12">
        <v>0</v>
      </c>
      <c r="O22" s="12">
        <v>0</v>
      </c>
      <c r="P22" s="12">
        <v>0</v>
      </c>
      <c r="Q22" s="12">
        <v>7.9</v>
      </c>
      <c r="R22" s="12">
        <v>0</v>
      </c>
      <c r="S22" s="19">
        <v>76.841743119266056</v>
      </c>
      <c r="T22" s="11">
        <v>17</v>
      </c>
      <c r="U22" s="12">
        <v>62</v>
      </c>
      <c r="V22" s="12"/>
      <c r="W22" s="12"/>
    </row>
    <row r="23" spans="1:23">
      <c r="A23" s="12" t="s">
        <v>34</v>
      </c>
      <c r="B23" s="12">
        <v>18</v>
      </c>
      <c r="C23" s="12" t="s">
        <v>54</v>
      </c>
      <c r="D23" s="19">
        <v>77.415094339622641</v>
      </c>
      <c r="E23" s="12">
        <v>0</v>
      </c>
      <c r="F23" s="19">
        <f t="shared" si="3"/>
        <v>54.190566037735849</v>
      </c>
      <c r="G23" s="12">
        <v>59</v>
      </c>
      <c r="H23" s="12">
        <v>17</v>
      </c>
      <c r="I23" s="12">
        <v>19</v>
      </c>
      <c r="J23" s="12">
        <f t="shared" si="4"/>
        <v>14.25</v>
      </c>
      <c r="K23" s="12">
        <v>82</v>
      </c>
      <c r="L23" s="12">
        <f t="shared" si="5"/>
        <v>8.2000000000000011</v>
      </c>
      <c r="M23" s="12">
        <v>0</v>
      </c>
      <c r="N23" s="12">
        <v>0</v>
      </c>
      <c r="O23" s="12">
        <v>0</v>
      </c>
      <c r="P23" s="12">
        <v>0</v>
      </c>
      <c r="Q23" s="12">
        <v>8.2000000000000011</v>
      </c>
      <c r="R23" s="12">
        <v>0</v>
      </c>
      <c r="S23" s="19">
        <v>76.640566037735852</v>
      </c>
      <c r="T23" s="11">
        <v>18</v>
      </c>
      <c r="U23" s="12">
        <v>0</v>
      </c>
      <c r="V23" s="12"/>
      <c r="W23" s="12"/>
    </row>
    <row r="24" spans="1:23">
      <c r="A24" s="12" t="s">
        <v>34</v>
      </c>
      <c r="B24" s="12">
        <v>19</v>
      </c>
      <c r="C24" s="12" t="s">
        <v>55</v>
      </c>
      <c r="D24" s="19">
        <v>77.128440366972484</v>
      </c>
      <c r="E24" s="12">
        <v>0</v>
      </c>
      <c r="F24" s="19">
        <f t="shared" si="3"/>
        <v>53.989908256880739</v>
      </c>
      <c r="G24" s="12">
        <v>59</v>
      </c>
      <c r="H24" s="12">
        <v>19</v>
      </c>
      <c r="I24" s="12">
        <v>19</v>
      </c>
      <c r="J24" s="12">
        <f t="shared" si="4"/>
        <v>14.549999999999999</v>
      </c>
      <c r="K24" s="12">
        <v>77</v>
      </c>
      <c r="L24" s="12">
        <f t="shared" si="5"/>
        <v>7.7</v>
      </c>
      <c r="M24" s="12">
        <v>0</v>
      </c>
      <c r="N24" s="12">
        <v>0</v>
      </c>
      <c r="O24" s="12">
        <v>0</v>
      </c>
      <c r="P24" s="12">
        <v>0</v>
      </c>
      <c r="Q24" s="12">
        <v>7.7</v>
      </c>
      <c r="R24" s="12">
        <v>0</v>
      </c>
      <c r="S24" s="19">
        <v>76.239908256880739</v>
      </c>
      <c r="T24" s="11">
        <v>19</v>
      </c>
      <c r="U24" s="12">
        <v>62</v>
      </c>
      <c r="V24" s="12"/>
      <c r="W24" s="12"/>
    </row>
    <row r="25" spans="1:23">
      <c r="A25" s="12" t="s">
        <v>34</v>
      </c>
      <c r="B25" s="12">
        <v>20</v>
      </c>
      <c r="C25" s="12" t="s">
        <v>56</v>
      </c>
      <c r="D25" s="19">
        <v>77.160377358490564</v>
      </c>
      <c r="E25" s="12">
        <v>0</v>
      </c>
      <c r="F25" s="19">
        <f t="shared" si="3"/>
        <v>54.012264150943395</v>
      </c>
      <c r="G25" s="12">
        <v>58</v>
      </c>
      <c r="H25" s="12">
        <v>19</v>
      </c>
      <c r="I25" s="12">
        <v>18</v>
      </c>
      <c r="J25" s="12">
        <f t="shared" si="4"/>
        <v>14.25</v>
      </c>
      <c r="K25" s="12">
        <v>72</v>
      </c>
      <c r="L25" s="12">
        <f t="shared" si="5"/>
        <v>7.2</v>
      </c>
      <c r="M25" s="12">
        <v>0</v>
      </c>
      <c r="N25" s="12">
        <v>0</v>
      </c>
      <c r="O25" s="12">
        <v>0</v>
      </c>
      <c r="P25" s="12">
        <v>0</v>
      </c>
      <c r="Q25" s="12">
        <v>7.2</v>
      </c>
      <c r="R25" s="12">
        <v>0</v>
      </c>
      <c r="S25" s="19">
        <v>75.462264150943398</v>
      </c>
      <c r="T25" s="11">
        <v>20</v>
      </c>
      <c r="U25" s="12">
        <v>60</v>
      </c>
      <c r="V25" s="12"/>
      <c r="W25" s="12"/>
    </row>
    <row r="26" spans="1:23">
      <c r="A26" s="12" t="s">
        <v>34</v>
      </c>
      <c r="B26" s="12">
        <v>21</v>
      </c>
      <c r="C26" s="12" t="s">
        <v>57</v>
      </c>
      <c r="D26" s="19">
        <v>76.318181818181813</v>
      </c>
      <c r="E26" s="12">
        <v>0</v>
      </c>
      <c r="F26" s="19">
        <f t="shared" si="3"/>
        <v>53.422727272727265</v>
      </c>
      <c r="G26" s="12">
        <v>60</v>
      </c>
      <c r="H26" s="12">
        <v>18</v>
      </c>
      <c r="I26" s="12">
        <v>19.5</v>
      </c>
      <c r="J26" s="12">
        <f t="shared" si="4"/>
        <v>14.625</v>
      </c>
      <c r="K26" s="12">
        <v>79</v>
      </c>
      <c r="L26" s="12">
        <f t="shared" si="5"/>
        <v>7.9</v>
      </c>
      <c r="M26" s="12">
        <v>0</v>
      </c>
      <c r="N26" s="12">
        <v>0</v>
      </c>
      <c r="O26" s="12">
        <v>0</v>
      </c>
      <c r="P26" s="12">
        <v>0</v>
      </c>
      <c r="Q26" s="12">
        <v>7.9</v>
      </c>
      <c r="R26" s="12">
        <v>0</v>
      </c>
      <c r="S26" s="19">
        <v>75.947727272727263</v>
      </c>
      <c r="T26" s="11">
        <v>21</v>
      </c>
      <c r="U26" s="12">
        <v>66</v>
      </c>
      <c r="V26" s="12"/>
      <c r="W26" s="12"/>
    </row>
    <row r="27" spans="1:23">
      <c r="A27" s="12" t="s">
        <v>34</v>
      </c>
      <c r="B27" s="12">
        <v>22</v>
      </c>
      <c r="C27" s="12" t="s">
        <v>58</v>
      </c>
      <c r="D27" s="19">
        <v>75.179245283018872</v>
      </c>
      <c r="E27" s="12">
        <v>0</v>
      </c>
      <c r="F27" s="19">
        <f t="shared" si="3"/>
        <v>52.625471698113209</v>
      </c>
      <c r="G27" s="12">
        <v>58</v>
      </c>
      <c r="H27" s="12">
        <v>19.5</v>
      </c>
      <c r="I27" s="12">
        <v>19</v>
      </c>
      <c r="J27" s="12">
        <f t="shared" si="4"/>
        <v>14.475</v>
      </c>
      <c r="K27" s="12">
        <v>76</v>
      </c>
      <c r="L27" s="12">
        <f t="shared" si="5"/>
        <v>7.6000000000000005</v>
      </c>
      <c r="M27" s="12">
        <v>0</v>
      </c>
      <c r="N27" s="12">
        <v>0</v>
      </c>
      <c r="O27" s="12">
        <v>0</v>
      </c>
      <c r="P27" s="12">
        <v>0</v>
      </c>
      <c r="Q27" s="12">
        <v>7.6000000000000005</v>
      </c>
      <c r="R27" s="12">
        <v>0</v>
      </c>
      <c r="S27" s="19">
        <v>74.700471698113205</v>
      </c>
      <c r="T27" s="11">
        <v>22</v>
      </c>
      <c r="U27" s="12">
        <v>61</v>
      </c>
      <c r="V27" s="12"/>
      <c r="W27" s="12"/>
    </row>
    <row r="28" spans="1:23">
      <c r="A28" s="12" t="s">
        <v>34</v>
      </c>
      <c r="B28" s="12">
        <v>23</v>
      </c>
      <c r="C28" s="12" t="s">
        <v>59</v>
      </c>
      <c r="D28" s="19">
        <v>75.082568807339456</v>
      </c>
      <c r="E28" s="12">
        <v>0</v>
      </c>
      <c r="F28" s="19">
        <f t="shared" si="3"/>
        <v>52.557798165137619</v>
      </c>
      <c r="G28" s="12">
        <v>58</v>
      </c>
      <c r="H28" s="12">
        <v>19</v>
      </c>
      <c r="I28" s="12">
        <v>18</v>
      </c>
      <c r="J28" s="12">
        <f t="shared" si="4"/>
        <v>14.25</v>
      </c>
      <c r="K28" s="12">
        <v>77</v>
      </c>
      <c r="L28" s="12">
        <f t="shared" si="5"/>
        <v>7.7</v>
      </c>
      <c r="M28" s="12">
        <v>0</v>
      </c>
      <c r="N28" s="12">
        <v>0</v>
      </c>
      <c r="O28" s="12">
        <v>0</v>
      </c>
      <c r="P28" s="12">
        <v>0</v>
      </c>
      <c r="Q28" s="12">
        <v>7.7</v>
      </c>
      <c r="R28" s="12">
        <v>0</v>
      </c>
      <c r="S28" s="19">
        <v>74.507798165137629</v>
      </c>
      <c r="T28" s="11">
        <v>23</v>
      </c>
      <c r="U28" s="12">
        <v>54</v>
      </c>
      <c r="V28" s="12"/>
      <c r="W28" s="12"/>
    </row>
    <row r="29" spans="1:23">
      <c r="A29" s="12" t="s">
        <v>34</v>
      </c>
      <c r="B29" s="12">
        <v>24</v>
      </c>
      <c r="C29" s="12" t="s">
        <v>60</v>
      </c>
      <c r="D29" s="19">
        <v>74.633027522935777</v>
      </c>
      <c r="E29" s="12">
        <v>0</v>
      </c>
      <c r="F29" s="19">
        <f t="shared" si="3"/>
        <v>52.243119266055039</v>
      </c>
      <c r="G29" s="12">
        <v>59</v>
      </c>
      <c r="H29" s="12">
        <v>18</v>
      </c>
      <c r="I29" s="12">
        <v>17</v>
      </c>
      <c r="J29" s="12">
        <f t="shared" si="4"/>
        <v>14.1</v>
      </c>
      <c r="K29" s="12">
        <v>67</v>
      </c>
      <c r="L29" s="12">
        <f t="shared" si="5"/>
        <v>6.7</v>
      </c>
      <c r="M29" s="12">
        <v>0</v>
      </c>
      <c r="N29" s="12">
        <v>0</v>
      </c>
      <c r="O29" s="12">
        <v>0</v>
      </c>
      <c r="P29" s="12">
        <v>0</v>
      </c>
      <c r="Q29" s="12">
        <v>6.7</v>
      </c>
      <c r="R29" s="12">
        <v>0</v>
      </c>
      <c r="S29" s="19">
        <v>73.043119266055044</v>
      </c>
      <c r="T29" s="11">
        <v>24</v>
      </c>
      <c r="U29" s="12">
        <v>65</v>
      </c>
      <c r="V29" s="12"/>
      <c r="W29" s="12"/>
    </row>
    <row r="30" spans="1:23">
      <c r="A30" s="12" t="s">
        <v>34</v>
      </c>
      <c r="B30" s="12">
        <v>25</v>
      </c>
      <c r="C30" s="12" t="s">
        <v>61</v>
      </c>
      <c r="D30" s="19">
        <v>73.773584905660371</v>
      </c>
      <c r="E30" s="12">
        <v>0</v>
      </c>
      <c r="F30" s="19">
        <f t="shared" si="3"/>
        <v>51.641509433962256</v>
      </c>
      <c r="G30" s="12">
        <v>59</v>
      </c>
      <c r="H30" s="12">
        <v>17</v>
      </c>
      <c r="I30" s="12">
        <v>19</v>
      </c>
      <c r="J30" s="12">
        <f t="shared" si="4"/>
        <v>14.25</v>
      </c>
      <c r="K30" s="12">
        <v>70</v>
      </c>
      <c r="L30" s="12">
        <f t="shared" si="5"/>
        <v>7</v>
      </c>
      <c r="M30" s="12">
        <v>0</v>
      </c>
      <c r="N30" s="12">
        <v>0</v>
      </c>
      <c r="O30" s="12">
        <v>0</v>
      </c>
      <c r="P30" s="12">
        <v>0</v>
      </c>
      <c r="Q30" s="12">
        <v>7</v>
      </c>
      <c r="R30" s="12">
        <v>0</v>
      </c>
      <c r="S30" s="19">
        <v>72.891509433962256</v>
      </c>
      <c r="T30" s="11">
        <v>25</v>
      </c>
      <c r="U30" s="12">
        <v>65</v>
      </c>
      <c r="V30" s="12"/>
      <c r="W30" s="12"/>
    </row>
    <row r="31" spans="1:23">
      <c r="A31" s="12" t="s">
        <v>34</v>
      </c>
      <c r="B31" s="12">
        <v>26</v>
      </c>
      <c r="C31" s="12" t="s">
        <v>62</v>
      </c>
      <c r="D31" s="19">
        <v>73.490566037735846</v>
      </c>
      <c r="E31" s="12">
        <v>0</v>
      </c>
      <c r="F31" s="19">
        <f t="shared" si="3"/>
        <v>51.443396226415089</v>
      </c>
      <c r="G31" s="12">
        <v>58</v>
      </c>
      <c r="H31" s="12">
        <v>19</v>
      </c>
      <c r="I31" s="12">
        <v>19</v>
      </c>
      <c r="J31" s="12">
        <f t="shared" si="4"/>
        <v>14.399999999999999</v>
      </c>
      <c r="K31" s="12">
        <v>65</v>
      </c>
      <c r="L31" s="12">
        <f t="shared" si="5"/>
        <v>6.5</v>
      </c>
      <c r="M31" s="12">
        <v>0</v>
      </c>
      <c r="N31" s="12">
        <v>0</v>
      </c>
      <c r="O31" s="12">
        <v>0</v>
      </c>
      <c r="P31" s="12">
        <v>0</v>
      </c>
      <c r="Q31" s="12">
        <v>6.5</v>
      </c>
      <c r="R31" s="12">
        <v>0</v>
      </c>
      <c r="S31" s="19">
        <v>72.343396226415081</v>
      </c>
      <c r="T31" s="11">
        <v>26</v>
      </c>
      <c r="U31" s="12">
        <v>60</v>
      </c>
      <c r="V31" s="12"/>
      <c r="W31" s="12"/>
    </row>
    <row r="32" spans="1:23">
      <c r="A32" s="12" t="s">
        <v>34</v>
      </c>
      <c r="B32" s="12">
        <v>27</v>
      </c>
      <c r="C32" s="12" t="s">
        <v>63</v>
      </c>
      <c r="D32" s="19">
        <v>72.871559633027516</v>
      </c>
      <c r="E32" s="12">
        <v>0</v>
      </c>
      <c r="F32" s="19">
        <f t="shared" si="3"/>
        <v>51.010091743119261</v>
      </c>
      <c r="G32" s="12">
        <v>60</v>
      </c>
      <c r="H32" s="12">
        <v>19</v>
      </c>
      <c r="I32" s="12">
        <v>19.5</v>
      </c>
      <c r="J32" s="12">
        <f t="shared" si="4"/>
        <v>14.774999999999999</v>
      </c>
      <c r="K32" s="12">
        <v>70</v>
      </c>
      <c r="L32" s="12">
        <f t="shared" si="5"/>
        <v>7</v>
      </c>
      <c r="M32" s="12">
        <v>0</v>
      </c>
      <c r="N32" s="12">
        <v>0</v>
      </c>
      <c r="O32" s="12">
        <v>0</v>
      </c>
      <c r="P32" s="12">
        <v>0</v>
      </c>
      <c r="Q32" s="12">
        <v>7</v>
      </c>
      <c r="R32" s="12">
        <v>0</v>
      </c>
      <c r="S32" s="19">
        <v>72.785091743119267</v>
      </c>
      <c r="T32" s="11">
        <v>27</v>
      </c>
      <c r="U32" s="12">
        <v>42</v>
      </c>
      <c r="V32" s="12"/>
      <c r="W32" s="12"/>
    </row>
    <row r="33" spans="1:23">
      <c r="A33" s="12" t="s">
        <v>34</v>
      </c>
      <c r="B33" s="12">
        <v>28</v>
      </c>
      <c r="C33" s="12" t="s">
        <v>64</v>
      </c>
      <c r="D33" s="19">
        <v>72.238532110091739</v>
      </c>
      <c r="E33" s="12">
        <v>0</v>
      </c>
      <c r="F33" s="19">
        <f t="shared" si="3"/>
        <v>50.566972477064212</v>
      </c>
      <c r="G33" s="12">
        <v>58</v>
      </c>
      <c r="H33" s="12">
        <v>18</v>
      </c>
      <c r="I33" s="12">
        <v>19</v>
      </c>
      <c r="J33" s="12">
        <f t="shared" si="4"/>
        <v>14.25</v>
      </c>
      <c r="K33" s="12">
        <v>73</v>
      </c>
      <c r="L33" s="12">
        <f t="shared" si="5"/>
        <v>7.3000000000000007</v>
      </c>
      <c r="M33" s="12">
        <v>0</v>
      </c>
      <c r="N33" s="12">
        <v>0</v>
      </c>
      <c r="O33" s="12">
        <v>0</v>
      </c>
      <c r="P33" s="12">
        <v>0</v>
      </c>
      <c r="Q33" s="12">
        <v>7.3000000000000007</v>
      </c>
      <c r="R33" s="12">
        <v>0</v>
      </c>
      <c r="S33" s="19">
        <v>72.116972477064209</v>
      </c>
      <c r="T33" s="11">
        <v>28</v>
      </c>
      <c r="U33" s="12">
        <v>60</v>
      </c>
      <c r="V33" s="12"/>
      <c r="W33" s="12"/>
    </row>
    <row r="34" spans="1:23">
      <c r="A34" s="12" t="s">
        <v>34</v>
      </c>
      <c r="B34" s="12">
        <v>29</v>
      </c>
      <c r="C34" s="12" t="s">
        <v>65</v>
      </c>
      <c r="D34" s="19">
        <v>69.366972477064223</v>
      </c>
      <c r="E34" s="12">
        <v>0</v>
      </c>
      <c r="F34" s="19">
        <f t="shared" si="3"/>
        <v>48.556880733944951</v>
      </c>
      <c r="G34" s="12">
        <v>58</v>
      </c>
      <c r="H34" s="12">
        <v>19.5</v>
      </c>
      <c r="I34" s="12">
        <v>18</v>
      </c>
      <c r="J34" s="12">
        <f t="shared" si="4"/>
        <v>14.324999999999999</v>
      </c>
      <c r="K34" s="12">
        <v>67</v>
      </c>
      <c r="L34" s="12">
        <f t="shared" si="5"/>
        <v>6.7</v>
      </c>
      <c r="M34" s="12">
        <v>0</v>
      </c>
      <c r="N34" s="12">
        <v>0</v>
      </c>
      <c r="O34" s="12">
        <v>0</v>
      </c>
      <c r="P34" s="12">
        <v>0</v>
      </c>
      <c r="Q34" s="12">
        <v>6.7</v>
      </c>
      <c r="R34" s="12">
        <v>0</v>
      </c>
      <c r="S34" s="19">
        <v>69.581880733944956</v>
      </c>
      <c r="T34" s="11">
        <v>29</v>
      </c>
      <c r="U34" s="12">
        <v>34</v>
      </c>
      <c r="V34" s="12"/>
      <c r="W34" s="12"/>
    </row>
    <row r="35" spans="1:23">
      <c r="A35" s="12" t="s">
        <v>34</v>
      </c>
      <c r="B35" s="12">
        <v>30</v>
      </c>
      <c r="C35" s="12" t="s">
        <v>66</v>
      </c>
      <c r="D35" s="19">
        <v>67.226415094339629</v>
      </c>
      <c r="E35" s="12">
        <v>0</v>
      </c>
      <c r="F35" s="19">
        <f t="shared" si="3"/>
        <v>47.05849056603774</v>
      </c>
      <c r="G35" s="12">
        <v>59</v>
      </c>
      <c r="H35" s="12">
        <v>19</v>
      </c>
      <c r="I35" s="12">
        <v>17</v>
      </c>
      <c r="J35" s="12">
        <f t="shared" si="4"/>
        <v>14.25</v>
      </c>
      <c r="K35" s="12">
        <v>81</v>
      </c>
      <c r="L35" s="12">
        <f t="shared" si="5"/>
        <v>8.1</v>
      </c>
      <c r="M35" s="12">
        <v>0</v>
      </c>
      <c r="N35" s="12">
        <v>0</v>
      </c>
      <c r="O35" s="12">
        <v>0</v>
      </c>
      <c r="P35" s="12">
        <v>0</v>
      </c>
      <c r="Q35" s="12">
        <v>8.1</v>
      </c>
      <c r="R35" s="12">
        <v>0</v>
      </c>
      <c r="S35" s="19">
        <v>69.408490566037742</v>
      </c>
      <c r="T35" s="12">
        <v>30</v>
      </c>
      <c r="U35" s="12">
        <v>0</v>
      </c>
      <c r="V35" s="12"/>
      <c r="W35" s="12"/>
    </row>
    <row r="36" spans="1:23">
      <c r="A36" s="12" t="s">
        <v>34</v>
      </c>
      <c r="B36" s="12">
        <v>31</v>
      </c>
      <c r="C36" s="12" t="s">
        <v>67</v>
      </c>
      <c r="D36" s="19">
        <v>54.25714285714286</v>
      </c>
      <c r="E36" s="12">
        <v>0</v>
      </c>
      <c r="F36" s="19">
        <f t="shared" si="3"/>
        <v>37.979999999999997</v>
      </c>
      <c r="G36" s="12">
        <v>60</v>
      </c>
      <c r="H36" s="12">
        <v>18</v>
      </c>
      <c r="I36" s="12">
        <v>19</v>
      </c>
      <c r="J36" s="12">
        <f t="shared" si="4"/>
        <v>14.549999999999999</v>
      </c>
      <c r="K36" s="12">
        <v>64</v>
      </c>
      <c r="L36" s="12">
        <f t="shared" si="5"/>
        <v>6.4</v>
      </c>
      <c r="M36" s="12">
        <v>0</v>
      </c>
      <c r="N36" s="12">
        <v>0</v>
      </c>
      <c r="O36" s="12">
        <v>0</v>
      </c>
      <c r="P36" s="12">
        <v>0</v>
      </c>
      <c r="Q36" s="12">
        <v>6.4</v>
      </c>
      <c r="R36" s="12">
        <v>0</v>
      </c>
      <c r="S36" s="19">
        <v>58.929999999999993</v>
      </c>
      <c r="T36" s="12">
        <v>31</v>
      </c>
      <c r="U36" s="12">
        <v>0</v>
      </c>
      <c r="V36" s="12"/>
      <c r="W36" s="12"/>
    </row>
  </sheetData>
  <mergeCells count="24"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</mergeCells>
  <phoneticPr fontId="4" type="noConversion"/>
  <pageMargins left="0" right="0" top="0" bottom="0" header="0" footer="0"/>
  <pageSetup paperSize="9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2016-10-11T01:33:26Z</cp:lastPrinted>
  <dcterms:created xsi:type="dcterms:W3CDTF">2016-04-28T05:28:00Z</dcterms:created>
  <dcterms:modified xsi:type="dcterms:W3CDTF">2016-10-11T01:42:02Z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