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<sst xmlns="http://schemas.openxmlformats.org/spreadsheetml/2006/main" count="72">
  <si>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</si>
  <si>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</si>
  <si>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</si>
  <si>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</si>
  <si>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</si>
  <si>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</si>
  <si>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</si>
  <si>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</si>
  <si>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</si>
  <si>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</si>
  <si>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</si>
  <si>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</si>
  <si>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</si>
  <si>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</si>
  <si>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</si>
  <si>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</si>
  <si>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</si>
  <si>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</si>
  <si>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</si>
  <si>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</si>
  <si>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</si>
  <si>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</si>
  <si>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</si>
  <si>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</si>
  <si>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</si>
  <si>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</si>
  <si>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</si>
  <si>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</si>
  <si>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</si>
  <si>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</si>
  <si>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</si>
  <si>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</si>
  <si>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</si>
  <si>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</si>
  <si>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</si>
  <si>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</si>
  <si>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</si>
  <si>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机制14-1</t>
  </si>
  <si>
    <t>秦瑞聪</t>
  </si>
  <si>
    <t>姜振东</t>
  </si>
  <si>
    <t>国家励志</t>
  </si>
  <si>
    <t>吕明远</t>
  </si>
  <si>
    <t>一等奖</t>
  </si>
  <si>
    <t>张延磊</t>
  </si>
  <si>
    <t>二等奖</t>
  </si>
  <si>
    <t>蒋晓瑶</t>
  </si>
  <si>
    <t>张帅</t>
  </si>
  <si>
    <t>侯昆明</t>
  </si>
  <si>
    <t>三等奖</t>
  </si>
  <si>
    <t>王兆阳</t>
  </si>
  <si>
    <t>王亚辉</t>
  </si>
  <si>
    <t>丁玉红</t>
  </si>
  <si>
    <t>洪阵军</t>
  </si>
  <si>
    <t>冯少玉</t>
  </si>
  <si>
    <t>范国超</t>
  </si>
  <si>
    <t>范高峰</t>
  </si>
  <si>
    <t>肖亚松</t>
  </si>
  <si>
    <t>田云鹏</t>
  </si>
  <si>
    <t>郭峰</t>
  </si>
  <si>
    <t>程恩思</t>
  </si>
  <si>
    <t>范诚</t>
  </si>
  <si>
    <t>张文杰</t>
  </si>
  <si>
    <t>李清立</t>
  </si>
  <si>
    <t>林鹏涛</t>
  </si>
  <si>
    <t>张稳</t>
  </si>
  <si>
    <t>李海蛟</t>
  </si>
  <si>
    <t>王林凯</t>
  </si>
  <si>
    <t>郭华伟</t>
  </si>
  <si>
    <t>薛鹏</t>
  </si>
  <si>
    <t>高冰冰</t>
  </si>
  <si>
    <t>张冰</t>
  </si>
  <si>
    <t>王灵尧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</si>
</sst>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0;[Red]0.00"/>
  </numFmts>
  <fonts count="30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indexed="8"/>
      <name val="宋体  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A5" workbookViewId="0">
      <selection activeCell="Z9" sqref="Z9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3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3"/>
      <c r="W3" s="19" t="s">
        <v>11</v>
      </c>
      <c r="X3" s="8" t="s">
        <v>12</v>
      </c>
      <c r="Y3" s="24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8" t="s">
        <v>25</v>
      </c>
      <c r="V4" s="13" t="s">
        <v>26</v>
      </c>
      <c r="W4" s="19"/>
      <c r="X4" s="8"/>
      <c r="Y4" s="24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7" t="s">
        <v>28</v>
      </c>
      <c r="L5" s="8" t="s">
        <v>29</v>
      </c>
      <c r="M5" s="8" t="s">
        <v>30</v>
      </c>
      <c r="N5" s="1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8"/>
      <c r="V5" s="13"/>
      <c r="W5" s="19"/>
      <c r="X5" s="20"/>
      <c r="Y5" s="25"/>
    </row>
    <row r="6" spans="1:25">
      <c r="A6" s="12" t="s">
        <v>37</v>
      </c>
      <c r="B6" s="13">
        <v>1</v>
      </c>
      <c r="C6" s="14" t="s">
        <v>38</v>
      </c>
      <c r="D6" s="15">
        <v>88.2347826086957</v>
      </c>
      <c r="E6" s="12">
        <v>35</v>
      </c>
      <c r="F6" s="16">
        <f t="shared" ref="F6:F35" si="0">0.7*(D6+E6)</f>
        <v>86.2643478260869</v>
      </c>
      <c r="G6" s="12">
        <v>60</v>
      </c>
      <c r="H6" s="12">
        <v>20</v>
      </c>
      <c r="I6" s="12">
        <v>20</v>
      </c>
      <c r="J6" s="12">
        <f t="shared" ref="J6:J35" si="1">0.15*(G6+H6+I6)</f>
        <v>15</v>
      </c>
      <c r="K6" s="12">
        <v>85.5</v>
      </c>
      <c r="L6" s="12">
        <v>79</v>
      </c>
      <c r="M6" s="12">
        <v>100</v>
      </c>
      <c r="N6" s="12">
        <f t="shared" ref="N6:N35" si="2">(0.6*K6+0.2*L6+0.2*M6)*0.1</f>
        <v>8.71</v>
      </c>
      <c r="O6" s="12">
        <v>22</v>
      </c>
      <c r="P6" s="12">
        <v>0</v>
      </c>
      <c r="Q6" s="12">
        <v>0</v>
      </c>
      <c r="R6" s="12">
        <f t="shared" ref="R6:R35" si="3">IF(O6&lt;20,0.25*O6,5+(O6-20)*0.025)</f>
        <v>5.05</v>
      </c>
      <c r="S6" s="12">
        <f t="shared" ref="S6:S35" si="4">N6+R6</f>
        <v>13.76</v>
      </c>
      <c r="T6" s="12">
        <v>0</v>
      </c>
      <c r="U6" s="21">
        <f t="shared" ref="U6:U35" si="5">F6+J6+S6-T6</f>
        <v>115.024347826087</v>
      </c>
      <c r="V6" s="12">
        <v>1</v>
      </c>
      <c r="W6" s="22">
        <v>47</v>
      </c>
      <c r="X6" s="12"/>
      <c r="Y6" s="12"/>
    </row>
    <row r="7" spans="1:25">
      <c r="A7" s="12" t="s">
        <v>37</v>
      </c>
      <c r="B7" s="13">
        <v>2</v>
      </c>
      <c r="C7" s="14" t="s">
        <v>39</v>
      </c>
      <c r="D7" s="15">
        <v>86.1517857142857</v>
      </c>
      <c r="E7" s="12">
        <v>6</v>
      </c>
      <c r="F7" s="16">
        <f t="shared" si="0"/>
        <v>64.50625</v>
      </c>
      <c r="G7" s="12">
        <v>60</v>
      </c>
      <c r="H7" s="12">
        <v>20</v>
      </c>
      <c r="I7" s="12">
        <v>20</v>
      </c>
      <c r="J7" s="12">
        <f t="shared" si="1"/>
        <v>15</v>
      </c>
      <c r="K7" s="12">
        <v>82.5</v>
      </c>
      <c r="L7" s="12">
        <v>80</v>
      </c>
      <c r="M7" s="12">
        <v>99.2063492063492</v>
      </c>
      <c r="N7" s="12">
        <f t="shared" si="2"/>
        <v>8.53412698412698</v>
      </c>
      <c r="O7" s="12">
        <v>23</v>
      </c>
      <c r="P7" s="12">
        <v>0</v>
      </c>
      <c r="Q7" s="12">
        <v>0</v>
      </c>
      <c r="R7" s="12">
        <v>5.075</v>
      </c>
      <c r="S7" s="12">
        <f t="shared" si="4"/>
        <v>13.609126984127</v>
      </c>
      <c r="T7" s="12">
        <v>0</v>
      </c>
      <c r="U7" s="21">
        <f t="shared" si="5"/>
        <v>93.115376984127</v>
      </c>
      <c r="V7" s="12">
        <v>2</v>
      </c>
      <c r="W7" s="12">
        <v>73</v>
      </c>
      <c r="X7" s="12" t="s">
        <v>40</v>
      </c>
      <c r="Y7" s="12"/>
    </row>
    <row r="8" spans="1:25">
      <c r="A8" s="12" t="s">
        <v>37</v>
      </c>
      <c r="B8" s="13">
        <v>3</v>
      </c>
      <c r="C8" s="14" t="s">
        <v>41</v>
      </c>
      <c r="D8" s="15">
        <v>84.8205128205128</v>
      </c>
      <c r="E8" s="12">
        <v>9</v>
      </c>
      <c r="F8" s="16">
        <f t="shared" si="0"/>
        <v>65.674358974359</v>
      </c>
      <c r="G8" s="12">
        <v>60</v>
      </c>
      <c r="H8" s="12">
        <v>20</v>
      </c>
      <c r="I8" s="12">
        <v>20</v>
      </c>
      <c r="J8" s="12">
        <f t="shared" si="1"/>
        <v>15</v>
      </c>
      <c r="K8" s="12">
        <v>85.5</v>
      </c>
      <c r="L8" s="12">
        <v>86</v>
      </c>
      <c r="M8" s="12">
        <v>100</v>
      </c>
      <c r="N8" s="12">
        <f t="shared" si="2"/>
        <v>8.85</v>
      </c>
      <c r="O8" s="12">
        <v>11</v>
      </c>
      <c r="P8" s="12">
        <v>0</v>
      </c>
      <c r="Q8" s="12">
        <v>0</v>
      </c>
      <c r="R8" s="12">
        <f t="shared" si="3"/>
        <v>2.75</v>
      </c>
      <c r="S8" s="12">
        <f t="shared" si="4"/>
        <v>11.6</v>
      </c>
      <c r="T8" s="12">
        <v>0</v>
      </c>
      <c r="U8" s="21">
        <f t="shared" si="5"/>
        <v>92.274358974359</v>
      </c>
      <c r="V8" s="12">
        <v>3</v>
      </c>
      <c r="W8" s="12">
        <v>63</v>
      </c>
      <c r="X8" s="12" t="s">
        <v>42</v>
      </c>
      <c r="Y8" s="12"/>
    </row>
    <row r="9" spans="1:25">
      <c r="A9" s="12" t="s">
        <v>37</v>
      </c>
      <c r="B9" s="13">
        <v>4</v>
      </c>
      <c r="C9" s="14" t="s">
        <v>43</v>
      </c>
      <c r="D9" s="15">
        <v>84.8807339449541</v>
      </c>
      <c r="E9" s="12">
        <v>5</v>
      </c>
      <c r="F9" s="16">
        <f t="shared" si="0"/>
        <v>62.9165137614679</v>
      </c>
      <c r="G9" s="12">
        <v>60</v>
      </c>
      <c r="H9" s="12">
        <v>20</v>
      </c>
      <c r="I9" s="12">
        <v>20</v>
      </c>
      <c r="J9" s="12">
        <f t="shared" si="1"/>
        <v>15</v>
      </c>
      <c r="K9" s="12">
        <v>90</v>
      </c>
      <c r="L9" s="12">
        <v>88</v>
      </c>
      <c r="M9" s="12">
        <v>100</v>
      </c>
      <c r="N9" s="12">
        <f t="shared" si="2"/>
        <v>9.16</v>
      </c>
      <c r="O9" s="12">
        <v>27</v>
      </c>
      <c r="P9" s="12">
        <v>0</v>
      </c>
      <c r="Q9" s="12">
        <v>0</v>
      </c>
      <c r="R9" s="12">
        <f t="shared" si="3"/>
        <v>5.175</v>
      </c>
      <c r="S9" s="12">
        <f t="shared" si="4"/>
        <v>14.335</v>
      </c>
      <c r="T9" s="12">
        <v>0</v>
      </c>
      <c r="U9" s="21">
        <f t="shared" si="5"/>
        <v>92.2515137614679</v>
      </c>
      <c r="V9" s="12">
        <v>4</v>
      </c>
      <c r="W9" s="14">
        <v>67</v>
      </c>
      <c r="X9" s="12" t="s">
        <v>44</v>
      </c>
      <c r="Y9" s="12"/>
    </row>
    <row r="10" spans="1:25">
      <c r="A10" s="12" t="s">
        <v>37</v>
      </c>
      <c r="B10" s="13">
        <v>5</v>
      </c>
      <c r="C10" s="14" t="s">
        <v>45</v>
      </c>
      <c r="D10" s="15">
        <v>85.7368421052632</v>
      </c>
      <c r="E10" s="12">
        <v>11</v>
      </c>
      <c r="F10" s="16">
        <f t="shared" si="0"/>
        <v>67.7157894736842</v>
      </c>
      <c r="G10" s="12">
        <v>60</v>
      </c>
      <c r="H10" s="12">
        <v>20</v>
      </c>
      <c r="I10" s="12">
        <v>20</v>
      </c>
      <c r="J10" s="12">
        <f t="shared" si="1"/>
        <v>15</v>
      </c>
      <c r="K10" s="12">
        <v>85</v>
      </c>
      <c r="L10" s="12">
        <v>70</v>
      </c>
      <c r="M10" s="12">
        <v>92.063492063492</v>
      </c>
      <c r="N10" s="12">
        <f t="shared" si="2"/>
        <v>8.34126984126984</v>
      </c>
      <c r="O10" s="12">
        <v>0</v>
      </c>
      <c r="P10" s="12">
        <v>0</v>
      </c>
      <c r="Q10" s="12">
        <v>0</v>
      </c>
      <c r="R10" s="12">
        <f t="shared" si="3"/>
        <v>0</v>
      </c>
      <c r="S10" s="12">
        <f t="shared" si="4"/>
        <v>8.34126984126984</v>
      </c>
      <c r="T10" s="12">
        <v>0</v>
      </c>
      <c r="U10" s="21">
        <f t="shared" si="5"/>
        <v>91.057059314954</v>
      </c>
      <c r="V10" s="12">
        <v>5</v>
      </c>
      <c r="W10" s="12">
        <v>71</v>
      </c>
      <c r="X10" s="12"/>
      <c r="Y10" s="12"/>
    </row>
    <row r="11" spans="1:25">
      <c r="A11" s="12" t="s">
        <v>37</v>
      </c>
      <c r="B11" s="13">
        <v>6</v>
      </c>
      <c r="C11" s="14" t="s">
        <v>46</v>
      </c>
      <c r="D11" s="15">
        <v>85.6238532110092</v>
      </c>
      <c r="E11" s="12">
        <v>5</v>
      </c>
      <c r="F11" s="16">
        <f t="shared" si="0"/>
        <v>63.4366972477064</v>
      </c>
      <c r="G11" s="12">
        <v>60</v>
      </c>
      <c r="H11" s="12">
        <v>20</v>
      </c>
      <c r="I11" s="12">
        <v>20</v>
      </c>
      <c r="J11" s="12">
        <f t="shared" si="1"/>
        <v>15</v>
      </c>
      <c r="K11" s="12">
        <v>81.5</v>
      </c>
      <c r="L11" s="12">
        <v>88</v>
      </c>
      <c r="M11" s="12">
        <v>100</v>
      </c>
      <c r="N11" s="12">
        <f t="shared" si="2"/>
        <v>8.65</v>
      </c>
      <c r="O11" s="12">
        <v>10</v>
      </c>
      <c r="P11" s="12">
        <v>0</v>
      </c>
      <c r="Q11" s="12">
        <v>0</v>
      </c>
      <c r="R11" s="12">
        <f t="shared" si="3"/>
        <v>2.5</v>
      </c>
      <c r="S11" s="12">
        <f t="shared" si="4"/>
        <v>11.15</v>
      </c>
      <c r="T11" s="12">
        <v>0</v>
      </c>
      <c r="U11" s="21">
        <f t="shared" si="5"/>
        <v>89.5866972477064</v>
      </c>
      <c r="V11" s="12">
        <v>6</v>
      </c>
      <c r="W11" s="12">
        <v>65</v>
      </c>
      <c r="X11" s="12" t="s">
        <v>44</v>
      </c>
      <c r="Y11" s="12"/>
    </row>
    <row r="12" spans="1:25">
      <c r="A12" s="12" t="s">
        <v>37</v>
      </c>
      <c r="B12" s="13">
        <v>7</v>
      </c>
      <c r="C12" s="14" t="s">
        <v>47</v>
      </c>
      <c r="D12" s="15">
        <v>74.8738738738739</v>
      </c>
      <c r="E12" s="12">
        <v>9</v>
      </c>
      <c r="F12" s="16">
        <f t="shared" si="0"/>
        <v>58.7117117117117</v>
      </c>
      <c r="G12" s="12">
        <v>60</v>
      </c>
      <c r="H12" s="12">
        <v>20</v>
      </c>
      <c r="I12" s="12">
        <v>20</v>
      </c>
      <c r="J12" s="12">
        <f t="shared" si="1"/>
        <v>15</v>
      </c>
      <c r="K12" s="12">
        <v>83</v>
      </c>
      <c r="L12" s="12">
        <v>77</v>
      </c>
      <c r="M12" s="12">
        <v>98.4126984126984</v>
      </c>
      <c r="N12" s="12">
        <f t="shared" si="2"/>
        <v>8.48825396825397</v>
      </c>
      <c r="O12" s="12">
        <v>62</v>
      </c>
      <c r="P12" s="12">
        <v>0</v>
      </c>
      <c r="Q12" s="12">
        <v>0</v>
      </c>
      <c r="R12" s="12">
        <f t="shared" si="3"/>
        <v>6.05</v>
      </c>
      <c r="S12" s="12">
        <f t="shared" si="4"/>
        <v>14.538253968254</v>
      </c>
      <c r="T12" s="12">
        <v>0</v>
      </c>
      <c r="U12" s="21">
        <f t="shared" si="5"/>
        <v>88.2499656799657</v>
      </c>
      <c r="V12" s="12">
        <v>7</v>
      </c>
      <c r="W12" s="12">
        <v>60</v>
      </c>
      <c r="X12" s="12" t="s">
        <v>48</v>
      </c>
      <c r="Y12" s="12"/>
    </row>
    <row r="13" spans="1:25">
      <c r="A13" s="12" t="s">
        <v>37</v>
      </c>
      <c r="B13" s="13">
        <v>8</v>
      </c>
      <c r="C13" s="14" t="s">
        <v>49</v>
      </c>
      <c r="D13" s="15">
        <v>79.3508771929825</v>
      </c>
      <c r="E13" s="12">
        <v>5</v>
      </c>
      <c r="F13" s="16">
        <f t="shared" si="0"/>
        <v>59.0456140350877</v>
      </c>
      <c r="G13" s="12">
        <v>60</v>
      </c>
      <c r="H13" s="12">
        <v>20</v>
      </c>
      <c r="I13" s="12">
        <v>20</v>
      </c>
      <c r="J13" s="12">
        <f t="shared" si="1"/>
        <v>15</v>
      </c>
      <c r="K13" s="12">
        <v>84.5</v>
      </c>
      <c r="L13" s="12">
        <v>74</v>
      </c>
      <c r="M13" s="12">
        <v>98.4126984126984</v>
      </c>
      <c r="N13" s="12">
        <f t="shared" si="2"/>
        <v>8.51825396825397</v>
      </c>
      <c r="O13" s="12">
        <v>13</v>
      </c>
      <c r="P13" s="12">
        <v>0</v>
      </c>
      <c r="Q13" s="12">
        <v>0</v>
      </c>
      <c r="R13" s="12">
        <f t="shared" si="3"/>
        <v>3.25</v>
      </c>
      <c r="S13" s="12">
        <f t="shared" si="4"/>
        <v>11.768253968254</v>
      </c>
      <c r="T13" s="12">
        <v>0</v>
      </c>
      <c r="U13" s="21">
        <f t="shared" si="5"/>
        <v>85.8138680033417</v>
      </c>
      <c r="V13" s="12">
        <v>8</v>
      </c>
      <c r="W13" s="12">
        <v>67</v>
      </c>
      <c r="X13" s="12"/>
      <c r="Y13" s="12"/>
    </row>
    <row r="14" spans="1:25">
      <c r="A14" s="12" t="s">
        <v>37</v>
      </c>
      <c r="B14" s="13">
        <v>9</v>
      </c>
      <c r="C14" s="14" t="s">
        <v>50</v>
      </c>
      <c r="D14" s="15">
        <v>79.990990990991</v>
      </c>
      <c r="E14" s="12">
        <v>3</v>
      </c>
      <c r="F14" s="16">
        <f t="shared" si="0"/>
        <v>58.0936936936937</v>
      </c>
      <c r="G14" s="12">
        <v>60</v>
      </c>
      <c r="H14" s="12">
        <v>20</v>
      </c>
      <c r="I14" s="12">
        <v>20</v>
      </c>
      <c r="J14" s="12">
        <f t="shared" si="1"/>
        <v>15</v>
      </c>
      <c r="K14" s="12">
        <v>89</v>
      </c>
      <c r="L14" s="12">
        <v>89</v>
      </c>
      <c r="M14" s="12">
        <v>100</v>
      </c>
      <c r="N14" s="12">
        <f t="shared" si="2"/>
        <v>9.12</v>
      </c>
      <c r="O14" s="12">
        <v>14</v>
      </c>
      <c r="P14" s="12">
        <v>0</v>
      </c>
      <c r="Q14" s="12">
        <v>0</v>
      </c>
      <c r="R14" s="12">
        <f t="shared" si="3"/>
        <v>3.5</v>
      </c>
      <c r="S14" s="12">
        <f t="shared" si="4"/>
        <v>12.62</v>
      </c>
      <c r="T14" s="12">
        <v>0</v>
      </c>
      <c r="U14" s="21">
        <f t="shared" si="5"/>
        <v>85.7136936936937</v>
      </c>
      <c r="V14" s="12">
        <v>9</v>
      </c>
      <c r="W14" s="22">
        <v>0</v>
      </c>
      <c r="X14" s="12"/>
      <c r="Y14" s="12"/>
    </row>
    <row r="15" spans="1:25">
      <c r="A15" s="12" t="s">
        <v>37</v>
      </c>
      <c r="B15" s="13">
        <v>10</v>
      </c>
      <c r="C15" s="14" t="s">
        <v>51</v>
      </c>
      <c r="D15" s="15">
        <v>80.7678571428571</v>
      </c>
      <c r="E15" s="12"/>
      <c r="F15" s="16">
        <f t="shared" si="0"/>
        <v>56.5375</v>
      </c>
      <c r="G15" s="12">
        <v>60</v>
      </c>
      <c r="H15" s="12">
        <v>20</v>
      </c>
      <c r="I15" s="12">
        <v>20</v>
      </c>
      <c r="J15" s="12">
        <f t="shared" si="1"/>
        <v>15</v>
      </c>
      <c r="K15" s="12">
        <v>84</v>
      </c>
      <c r="L15" s="12">
        <v>84</v>
      </c>
      <c r="M15" s="12">
        <v>96.031746031746</v>
      </c>
      <c r="N15" s="12">
        <f t="shared" si="2"/>
        <v>8.64063492063492</v>
      </c>
      <c r="O15" s="12">
        <v>32</v>
      </c>
      <c r="P15" s="12">
        <v>0</v>
      </c>
      <c r="Q15" s="12">
        <v>0</v>
      </c>
      <c r="R15" s="12">
        <f t="shared" si="3"/>
        <v>5.3</v>
      </c>
      <c r="S15" s="12">
        <f t="shared" si="4"/>
        <v>13.9406349206349</v>
      </c>
      <c r="T15" s="12">
        <v>0</v>
      </c>
      <c r="U15" s="21">
        <f t="shared" si="5"/>
        <v>85.4781349206349</v>
      </c>
      <c r="V15" s="12">
        <v>10</v>
      </c>
      <c r="W15" s="12">
        <v>68</v>
      </c>
      <c r="X15" s="12" t="s">
        <v>48</v>
      </c>
      <c r="Y15" s="12"/>
    </row>
    <row r="16" spans="1:25">
      <c r="A16" s="12" t="s">
        <v>37</v>
      </c>
      <c r="B16" s="13">
        <v>11</v>
      </c>
      <c r="C16" s="14" t="s">
        <v>52</v>
      </c>
      <c r="D16" s="15">
        <v>80.9298245614035</v>
      </c>
      <c r="E16" s="12">
        <v>7</v>
      </c>
      <c r="F16" s="16">
        <f t="shared" si="0"/>
        <v>61.5508771929824</v>
      </c>
      <c r="G16" s="12">
        <v>59</v>
      </c>
      <c r="H16" s="12">
        <v>20</v>
      </c>
      <c r="I16" s="12">
        <v>20</v>
      </c>
      <c r="J16" s="12">
        <f t="shared" si="1"/>
        <v>14.85</v>
      </c>
      <c r="K16" s="12">
        <v>71</v>
      </c>
      <c r="L16" s="12">
        <v>70</v>
      </c>
      <c r="M16" s="12">
        <v>88.8888888888889</v>
      </c>
      <c r="N16" s="12">
        <f t="shared" si="2"/>
        <v>7.43777777777778</v>
      </c>
      <c r="O16" s="12">
        <v>6</v>
      </c>
      <c r="P16" s="12">
        <v>0</v>
      </c>
      <c r="Q16" s="12">
        <v>0</v>
      </c>
      <c r="R16" s="12">
        <f t="shared" si="3"/>
        <v>1.5</v>
      </c>
      <c r="S16" s="12">
        <f t="shared" si="4"/>
        <v>8.93777777777778</v>
      </c>
      <c r="T16" s="12">
        <v>0</v>
      </c>
      <c r="U16" s="21">
        <f t="shared" si="5"/>
        <v>85.3386549707602</v>
      </c>
      <c r="V16" s="12">
        <v>11</v>
      </c>
      <c r="W16" s="12">
        <v>71</v>
      </c>
      <c r="X16" s="12"/>
      <c r="Y16" s="12"/>
    </row>
    <row r="17" spans="1:25">
      <c r="A17" s="12" t="s">
        <v>37</v>
      </c>
      <c r="B17" s="13">
        <v>12</v>
      </c>
      <c r="C17" s="14" t="s">
        <v>53</v>
      </c>
      <c r="D17" s="15">
        <v>83.2432432432432</v>
      </c>
      <c r="E17" s="12">
        <v>2</v>
      </c>
      <c r="F17" s="16">
        <f t="shared" si="0"/>
        <v>59.6702702702703</v>
      </c>
      <c r="G17" s="12">
        <v>60</v>
      </c>
      <c r="H17" s="12">
        <v>20</v>
      </c>
      <c r="I17" s="12">
        <v>19</v>
      </c>
      <c r="J17" s="12">
        <f t="shared" si="1"/>
        <v>14.85</v>
      </c>
      <c r="K17" s="12">
        <v>79</v>
      </c>
      <c r="L17" s="12">
        <v>80</v>
      </c>
      <c r="M17" s="12">
        <v>99.2063492063492</v>
      </c>
      <c r="N17" s="12">
        <f t="shared" si="2"/>
        <v>8.32412698412698</v>
      </c>
      <c r="O17" s="12">
        <v>9</v>
      </c>
      <c r="P17" s="12">
        <v>0</v>
      </c>
      <c r="Q17" s="12">
        <v>0</v>
      </c>
      <c r="R17" s="12">
        <f t="shared" si="3"/>
        <v>2.25</v>
      </c>
      <c r="S17" s="12">
        <f t="shared" si="4"/>
        <v>10.574126984127</v>
      </c>
      <c r="T17" s="12">
        <v>0</v>
      </c>
      <c r="U17" s="21">
        <f t="shared" si="5"/>
        <v>85.0943972543973</v>
      </c>
      <c r="V17" s="12">
        <v>12</v>
      </c>
      <c r="W17" s="12">
        <v>68</v>
      </c>
      <c r="X17" s="12" t="s">
        <v>48</v>
      </c>
      <c r="Y17" s="12"/>
    </row>
    <row r="18" spans="1:25">
      <c r="A18" s="12" t="s">
        <v>37</v>
      </c>
      <c r="B18" s="13">
        <v>13</v>
      </c>
      <c r="C18" s="14" t="s">
        <v>54</v>
      </c>
      <c r="D18" s="15">
        <v>83.6036036036036</v>
      </c>
      <c r="E18" s="12">
        <v>0</v>
      </c>
      <c r="F18" s="16">
        <f t="shared" si="0"/>
        <v>58.5225225225225</v>
      </c>
      <c r="G18" s="12">
        <v>60</v>
      </c>
      <c r="H18" s="12">
        <v>20</v>
      </c>
      <c r="I18" s="12">
        <v>20</v>
      </c>
      <c r="J18" s="12">
        <f t="shared" si="1"/>
        <v>15</v>
      </c>
      <c r="K18" s="12">
        <v>85</v>
      </c>
      <c r="L18" s="12">
        <v>91</v>
      </c>
      <c r="M18" s="12">
        <v>100</v>
      </c>
      <c r="N18" s="12">
        <f t="shared" si="2"/>
        <v>8.92</v>
      </c>
      <c r="O18" s="12">
        <v>4</v>
      </c>
      <c r="P18" s="12">
        <v>0</v>
      </c>
      <c r="Q18" s="12">
        <v>0</v>
      </c>
      <c r="R18" s="12">
        <f t="shared" si="3"/>
        <v>1</v>
      </c>
      <c r="S18" s="12">
        <f t="shared" si="4"/>
        <v>9.92</v>
      </c>
      <c r="T18" s="12">
        <v>0</v>
      </c>
      <c r="U18" s="21">
        <f t="shared" si="5"/>
        <v>83.4425225225225</v>
      </c>
      <c r="V18" s="12">
        <v>13</v>
      </c>
      <c r="W18" s="12">
        <v>67</v>
      </c>
      <c r="X18" s="12" t="s">
        <v>48</v>
      </c>
      <c r="Y18" s="12"/>
    </row>
    <row r="19" spans="1:25">
      <c r="A19" s="12" t="s">
        <v>37</v>
      </c>
      <c r="B19" s="13">
        <v>14</v>
      </c>
      <c r="C19" s="14" t="s">
        <v>55</v>
      </c>
      <c r="D19" s="15">
        <v>80.2432432432432</v>
      </c>
      <c r="E19" s="12">
        <v>2</v>
      </c>
      <c r="F19" s="16">
        <f t="shared" si="0"/>
        <v>57.5702702702703</v>
      </c>
      <c r="G19" s="12">
        <v>60</v>
      </c>
      <c r="H19" s="12">
        <v>20</v>
      </c>
      <c r="I19" s="12">
        <v>20</v>
      </c>
      <c r="J19" s="12">
        <f t="shared" si="1"/>
        <v>15</v>
      </c>
      <c r="K19" s="12">
        <v>72.5</v>
      </c>
      <c r="L19" s="12">
        <v>78</v>
      </c>
      <c r="M19" s="12">
        <v>95.2380952380952</v>
      </c>
      <c r="N19" s="12">
        <f t="shared" si="2"/>
        <v>7.81476190476191</v>
      </c>
      <c r="O19" s="12">
        <v>7</v>
      </c>
      <c r="P19" s="12">
        <v>0</v>
      </c>
      <c r="Q19" s="12">
        <v>0</v>
      </c>
      <c r="R19" s="12">
        <f t="shared" si="3"/>
        <v>1.75</v>
      </c>
      <c r="S19" s="12">
        <f t="shared" si="4"/>
        <v>9.56476190476191</v>
      </c>
      <c r="T19" s="12">
        <v>0</v>
      </c>
      <c r="U19" s="21">
        <f t="shared" si="5"/>
        <v>82.1350321750322</v>
      </c>
      <c r="V19" s="12">
        <v>14</v>
      </c>
      <c r="W19" s="12">
        <v>60</v>
      </c>
      <c r="X19" s="12" t="s">
        <v>48</v>
      </c>
      <c r="Y19" s="12"/>
    </row>
    <row r="20" spans="1:25">
      <c r="A20" s="12" t="s">
        <v>37</v>
      </c>
      <c r="B20" s="13">
        <v>15</v>
      </c>
      <c r="C20" s="14" t="s">
        <v>56</v>
      </c>
      <c r="D20" s="15">
        <v>74.3513513513514</v>
      </c>
      <c r="E20" s="12">
        <v>6</v>
      </c>
      <c r="F20" s="16">
        <f t="shared" si="0"/>
        <v>56.2459459459459</v>
      </c>
      <c r="G20" s="12">
        <v>60</v>
      </c>
      <c r="H20" s="12">
        <v>20</v>
      </c>
      <c r="I20" s="12">
        <v>20</v>
      </c>
      <c r="J20" s="12">
        <f t="shared" si="1"/>
        <v>15</v>
      </c>
      <c r="K20" s="12">
        <v>80</v>
      </c>
      <c r="L20" s="12">
        <v>76</v>
      </c>
      <c r="M20" s="12">
        <v>100</v>
      </c>
      <c r="N20" s="12">
        <f t="shared" si="2"/>
        <v>8.32</v>
      </c>
      <c r="O20" s="12">
        <v>8</v>
      </c>
      <c r="P20" s="12">
        <v>0</v>
      </c>
      <c r="Q20" s="12">
        <v>0</v>
      </c>
      <c r="R20" s="12">
        <f t="shared" si="3"/>
        <v>2</v>
      </c>
      <c r="S20" s="12">
        <f t="shared" si="4"/>
        <v>10.32</v>
      </c>
      <c r="T20" s="12">
        <v>0</v>
      </c>
      <c r="U20" s="21">
        <f t="shared" si="5"/>
        <v>81.5659459459459</v>
      </c>
      <c r="V20" s="12">
        <v>15</v>
      </c>
      <c r="W20" s="12">
        <v>60</v>
      </c>
      <c r="X20" s="12" t="s">
        <v>48</v>
      </c>
      <c r="Y20" s="12"/>
    </row>
    <row r="21" spans="1:25">
      <c r="A21" s="12" t="s">
        <v>37</v>
      </c>
      <c r="B21" s="13">
        <v>16</v>
      </c>
      <c r="C21" s="14" t="s">
        <v>57</v>
      </c>
      <c r="D21" s="15">
        <v>80.3513513513514</v>
      </c>
      <c r="E21" s="12">
        <v>0</v>
      </c>
      <c r="F21" s="16">
        <f t="shared" si="0"/>
        <v>56.2459459459459</v>
      </c>
      <c r="G21" s="12">
        <v>60</v>
      </c>
      <c r="H21" s="12">
        <v>20</v>
      </c>
      <c r="I21" s="12">
        <v>20</v>
      </c>
      <c r="J21" s="12">
        <f t="shared" si="1"/>
        <v>15</v>
      </c>
      <c r="K21" s="12">
        <v>84.5</v>
      </c>
      <c r="L21" s="12">
        <v>76</v>
      </c>
      <c r="M21" s="12">
        <v>97.6190476190476</v>
      </c>
      <c r="N21" s="12">
        <f t="shared" si="2"/>
        <v>8.54238095238095</v>
      </c>
      <c r="O21" s="12">
        <v>4</v>
      </c>
      <c r="P21" s="12">
        <v>0</v>
      </c>
      <c r="Q21" s="12">
        <v>0</v>
      </c>
      <c r="R21" s="12">
        <f t="shared" si="3"/>
        <v>1</v>
      </c>
      <c r="S21" s="12">
        <f t="shared" si="4"/>
        <v>9.54238095238095</v>
      </c>
      <c r="T21" s="12">
        <v>0</v>
      </c>
      <c r="U21" s="21">
        <f t="shared" si="5"/>
        <v>80.7883268983269</v>
      </c>
      <c r="V21" s="12">
        <v>16</v>
      </c>
      <c r="W21" s="12">
        <v>60</v>
      </c>
      <c r="X21" s="12"/>
      <c r="Y21" s="12"/>
    </row>
    <row r="22" spans="1:25">
      <c r="A22" s="12" t="s">
        <v>37</v>
      </c>
      <c r="B22" s="13">
        <v>17</v>
      </c>
      <c r="C22" s="14" t="s">
        <v>58</v>
      </c>
      <c r="D22" s="15">
        <v>78.4324324324324</v>
      </c>
      <c r="E22" s="12">
        <v>0</v>
      </c>
      <c r="F22" s="16">
        <f t="shared" si="0"/>
        <v>54.9027027027027</v>
      </c>
      <c r="G22" s="12">
        <v>59</v>
      </c>
      <c r="H22" s="12">
        <v>19</v>
      </c>
      <c r="I22" s="12">
        <v>20</v>
      </c>
      <c r="J22" s="12">
        <f t="shared" si="1"/>
        <v>14.7</v>
      </c>
      <c r="K22" s="12">
        <v>88</v>
      </c>
      <c r="L22" s="12">
        <v>84</v>
      </c>
      <c r="M22" s="12">
        <v>100</v>
      </c>
      <c r="N22" s="12">
        <f t="shared" si="2"/>
        <v>8.96</v>
      </c>
      <c r="O22" s="12">
        <v>6</v>
      </c>
      <c r="P22" s="12">
        <v>0</v>
      </c>
      <c r="Q22" s="12">
        <v>0</v>
      </c>
      <c r="R22" s="12">
        <f t="shared" si="3"/>
        <v>1.5</v>
      </c>
      <c r="S22" s="12">
        <f t="shared" si="4"/>
        <v>10.46</v>
      </c>
      <c r="T22" s="12">
        <v>0</v>
      </c>
      <c r="U22" s="21">
        <f t="shared" si="5"/>
        <v>80.0627027027027</v>
      </c>
      <c r="V22" s="12">
        <v>17</v>
      </c>
      <c r="W22" s="12">
        <v>62</v>
      </c>
      <c r="X22" s="12"/>
      <c r="Y22" s="12"/>
    </row>
    <row r="23" spans="1:25">
      <c r="A23" s="12" t="s">
        <v>37</v>
      </c>
      <c r="B23" s="13">
        <v>18</v>
      </c>
      <c r="C23" s="14" t="s">
        <v>59</v>
      </c>
      <c r="D23" s="15">
        <v>78.4220183486239</v>
      </c>
      <c r="E23" s="12">
        <v>0</v>
      </c>
      <c r="F23" s="16">
        <f t="shared" si="0"/>
        <v>54.8954128440367</v>
      </c>
      <c r="G23" s="12">
        <v>60</v>
      </c>
      <c r="H23" s="12">
        <v>20</v>
      </c>
      <c r="I23" s="12">
        <v>20</v>
      </c>
      <c r="J23" s="12">
        <f t="shared" si="1"/>
        <v>15</v>
      </c>
      <c r="K23" s="12">
        <v>89</v>
      </c>
      <c r="L23" s="12">
        <v>89</v>
      </c>
      <c r="M23" s="12">
        <v>98.4126984126984</v>
      </c>
      <c r="N23" s="12">
        <f t="shared" si="2"/>
        <v>9.08825396825397</v>
      </c>
      <c r="O23" s="12">
        <v>4</v>
      </c>
      <c r="P23" s="12">
        <v>0</v>
      </c>
      <c r="Q23" s="12">
        <v>0</v>
      </c>
      <c r="R23" s="12">
        <f t="shared" si="3"/>
        <v>1</v>
      </c>
      <c r="S23" s="12">
        <f t="shared" si="4"/>
        <v>10.088253968254</v>
      </c>
      <c r="T23" s="12">
        <v>0</v>
      </c>
      <c r="U23" s="21">
        <f t="shared" si="5"/>
        <v>79.9836668122907</v>
      </c>
      <c r="V23" s="12">
        <v>18</v>
      </c>
      <c r="W23" s="12">
        <v>60</v>
      </c>
      <c r="X23" s="12"/>
      <c r="Y23" s="12"/>
    </row>
    <row r="24" spans="1:25">
      <c r="A24" s="12" t="s">
        <v>37</v>
      </c>
      <c r="B24" s="13">
        <v>19</v>
      </c>
      <c r="C24" s="14" t="s">
        <v>60</v>
      </c>
      <c r="D24" s="15">
        <v>75.0446428571429</v>
      </c>
      <c r="E24" s="12">
        <v>7</v>
      </c>
      <c r="F24" s="16">
        <f t="shared" si="0"/>
        <v>57.43125</v>
      </c>
      <c r="G24" s="12">
        <v>59</v>
      </c>
      <c r="H24" s="12">
        <v>20</v>
      </c>
      <c r="I24" s="12">
        <v>19</v>
      </c>
      <c r="J24" s="12">
        <f t="shared" si="1"/>
        <v>14.7</v>
      </c>
      <c r="K24" s="12">
        <v>81</v>
      </c>
      <c r="L24" s="12">
        <v>78</v>
      </c>
      <c r="M24" s="12">
        <v>67.4603174603174</v>
      </c>
      <c r="N24" s="12">
        <f t="shared" si="2"/>
        <v>7.76920634920635</v>
      </c>
      <c r="O24" s="12">
        <v>0</v>
      </c>
      <c r="P24" s="12">
        <v>0</v>
      </c>
      <c r="Q24" s="12">
        <v>0</v>
      </c>
      <c r="R24" s="12">
        <f t="shared" si="3"/>
        <v>0</v>
      </c>
      <c r="S24" s="12">
        <f t="shared" si="4"/>
        <v>7.76920634920635</v>
      </c>
      <c r="T24" s="12">
        <v>0</v>
      </c>
      <c r="U24" s="21">
        <f t="shared" si="5"/>
        <v>79.9004563492063</v>
      </c>
      <c r="V24" s="12">
        <v>19</v>
      </c>
      <c r="W24" s="12">
        <v>60</v>
      </c>
      <c r="X24" s="12"/>
      <c r="Y24" s="12"/>
    </row>
    <row r="25" spans="1:25">
      <c r="A25" s="12" t="s">
        <v>37</v>
      </c>
      <c r="B25" s="13">
        <v>20</v>
      </c>
      <c r="C25" s="14" t="s">
        <v>61</v>
      </c>
      <c r="D25" s="15">
        <v>78.2689075630252</v>
      </c>
      <c r="E25" s="12">
        <v>2</v>
      </c>
      <c r="F25" s="16">
        <f t="shared" si="0"/>
        <v>56.1882352941176</v>
      </c>
      <c r="G25" s="12">
        <v>60</v>
      </c>
      <c r="H25" s="12">
        <v>20</v>
      </c>
      <c r="I25" s="12">
        <v>20</v>
      </c>
      <c r="J25" s="12">
        <f t="shared" si="1"/>
        <v>15</v>
      </c>
      <c r="K25" s="12">
        <v>85.5</v>
      </c>
      <c r="L25" s="12">
        <v>80</v>
      </c>
      <c r="M25" s="12">
        <v>93.6507936507936</v>
      </c>
      <c r="N25" s="12">
        <f t="shared" si="2"/>
        <v>8.60301587301587</v>
      </c>
      <c r="O25" s="12">
        <v>0</v>
      </c>
      <c r="P25" s="12">
        <v>0</v>
      </c>
      <c r="Q25" s="12">
        <v>0</v>
      </c>
      <c r="R25" s="12">
        <f t="shared" si="3"/>
        <v>0</v>
      </c>
      <c r="S25" s="12">
        <f t="shared" si="4"/>
        <v>8.60301587301587</v>
      </c>
      <c r="T25" s="12">
        <v>0</v>
      </c>
      <c r="U25" s="21">
        <f t="shared" si="5"/>
        <v>79.7912511671335</v>
      </c>
      <c r="V25" s="12">
        <v>20</v>
      </c>
      <c r="W25" s="22">
        <v>0</v>
      </c>
      <c r="X25" s="12"/>
      <c r="Y25" s="12"/>
    </row>
    <row r="26" spans="1:25">
      <c r="A26" s="12" t="s">
        <v>37</v>
      </c>
      <c r="B26" s="13">
        <v>21</v>
      </c>
      <c r="C26" s="14" t="s">
        <v>62</v>
      </c>
      <c r="D26" s="15">
        <v>74.7053571428571</v>
      </c>
      <c r="E26" s="12">
        <v>0</v>
      </c>
      <c r="F26" s="16">
        <f t="shared" si="0"/>
        <v>52.29375</v>
      </c>
      <c r="G26" s="12">
        <v>60</v>
      </c>
      <c r="H26" s="12">
        <v>19</v>
      </c>
      <c r="I26" s="12">
        <v>19</v>
      </c>
      <c r="J26" s="12">
        <f t="shared" si="1"/>
        <v>14.7</v>
      </c>
      <c r="K26" s="12">
        <v>80.5</v>
      </c>
      <c r="L26" s="12">
        <v>76</v>
      </c>
      <c r="M26" s="12">
        <v>93.6507936507937</v>
      </c>
      <c r="N26" s="12">
        <f t="shared" si="2"/>
        <v>8.22301587301587</v>
      </c>
      <c r="O26" s="12">
        <v>14</v>
      </c>
      <c r="P26" s="12">
        <v>0</v>
      </c>
      <c r="Q26" s="12">
        <v>0</v>
      </c>
      <c r="R26" s="12">
        <f t="shared" si="3"/>
        <v>3.5</v>
      </c>
      <c r="S26" s="12">
        <f t="shared" si="4"/>
        <v>11.7230158730159</v>
      </c>
      <c r="T26" s="12">
        <v>0</v>
      </c>
      <c r="U26" s="21">
        <f t="shared" si="5"/>
        <v>78.7167658730159</v>
      </c>
      <c r="V26" s="12">
        <v>21</v>
      </c>
      <c r="W26" s="12">
        <v>60</v>
      </c>
      <c r="X26" s="12"/>
      <c r="Y26" s="12"/>
    </row>
    <row r="27" spans="1:25">
      <c r="A27" s="12" t="s">
        <v>37</v>
      </c>
      <c r="B27" s="13">
        <v>22</v>
      </c>
      <c r="C27" s="14" t="s">
        <v>63</v>
      </c>
      <c r="D27" s="15">
        <v>72.5309734513274</v>
      </c>
      <c r="E27" s="12">
        <v>0</v>
      </c>
      <c r="F27" s="16">
        <f t="shared" si="0"/>
        <v>50.7716814159292</v>
      </c>
      <c r="G27" s="12">
        <v>60</v>
      </c>
      <c r="H27" s="12">
        <v>20</v>
      </c>
      <c r="I27" s="12">
        <v>19</v>
      </c>
      <c r="J27" s="12">
        <f t="shared" si="1"/>
        <v>14.85</v>
      </c>
      <c r="K27" s="12">
        <v>79</v>
      </c>
      <c r="L27" s="12">
        <v>76</v>
      </c>
      <c r="M27" s="12">
        <v>47.6190476190476</v>
      </c>
      <c r="N27" s="12">
        <f t="shared" si="2"/>
        <v>7.21238095238095</v>
      </c>
      <c r="O27" s="12">
        <v>21</v>
      </c>
      <c r="P27" s="12">
        <v>0</v>
      </c>
      <c r="Q27" s="12">
        <v>0</v>
      </c>
      <c r="R27" s="12">
        <f t="shared" si="3"/>
        <v>5.025</v>
      </c>
      <c r="S27" s="12">
        <f t="shared" si="4"/>
        <v>12.237380952381</v>
      </c>
      <c r="T27" s="12">
        <v>0</v>
      </c>
      <c r="U27" s="21">
        <f t="shared" si="5"/>
        <v>77.8590623683102</v>
      </c>
      <c r="V27" s="12">
        <v>22</v>
      </c>
      <c r="W27" s="22">
        <v>48</v>
      </c>
      <c r="X27" s="12"/>
      <c r="Y27" s="12"/>
    </row>
    <row r="28" spans="1:25">
      <c r="A28" s="12" t="s">
        <v>37</v>
      </c>
      <c r="B28" s="13">
        <v>23</v>
      </c>
      <c r="C28" s="14" t="s">
        <v>64</v>
      </c>
      <c r="D28" s="15">
        <v>73.9734513274336</v>
      </c>
      <c r="E28" s="12">
        <v>2</v>
      </c>
      <c r="F28" s="16">
        <f t="shared" si="0"/>
        <v>53.1814159292035</v>
      </c>
      <c r="G28" s="12">
        <v>60</v>
      </c>
      <c r="H28" s="12">
        <v>19</v>
      </c>
      <c r="I28" s="12">
        <v>20</v>
      </c>
      <c r="J28" s="12">
        <f t="shared" si="1"/>
        <v>14.85</v>
      </c>
      <c r="K28" s="12">
        <v>77</v>
      </c>
      <c r="L28" s="12">
        <v>79</v>
      </c>
      <c r="M28" s="12">
        <v>92.063492063492</v>
      </c>
      <c r="N28" s="12">
        <f t="shared" si="2"/>
        <v>8.04126984126984</v>
      </c>
      <c r="O28" s="12">
        <v>7</v>
      </c>
      <c r="P28" s="12">
        <v>0</v>
      </c>
      <c r="Q28" s="12">
        <v>0</v>
      </c>
      <c r="R28" s="12">
        <f t="shared" si="3"/>
        <v>1.75</v>
      </c>
      <c r="S28" s="12">
        <f t="shared" si="4"/>
        <v>9.79126984126984</v>
      </c>
      <c r="T28" s="12">
        <v>0</v>
      </c>
      <c r="U28" s="21">
        <f t="shared" si="5"/>
        <v>77.8226857704734</v>
      </c>
      <c r="V28" s="12">
        <v>23</v>
      </c>
      <c r="W28" s="22">
        <v>12</v>
      </c>
      <c r="X28" s="12"/>
      <c r="Y28" s="12"/>
    </row>
    <row r="29" spans="1:25">
      <c r="A29" s="12" t="s">
        <v>37</v>
      </c>
      <c r="B29" s="13">
        <v>24</v>
      </c>
      <c r="C29" s="14" t="s">
        <v>65</v>
      </c>
      <c r="D29" s="15">
        <v>76.2142857142857</v>
      </c>
      <c r="E29" s="12">
        <v>0</v>
      </c>
      <c r="F29" s="16">
        <f t="shared" si="0"/>
        <v>53.35</v>
      </c>
      <c r="G29" s="12">
        <v>59</v>
      </c>
      <c r="H29" s="12">
        <v>19</v>
      </c>
      <c r="I29" s="12">
        <v>19</v>
      </c>
      <c r="J29" s="12">
        <f t="shared" si="1"/>
        <v>14.55</v>
      </c>
      <c r="K29" s="12">
        <v>82.5</v>
      </c>
      <c r="L29" s="12">
        <v>70</v>
      </c>
      <c r="M29" s="12">
        <v>69.0476190476191</v>
      </c>
      <c r="N29" s="12">
        <f t="shared" si="2"/>
        <v>7.73095238095238</v>
      </c>
      <c r="O29" s="12">
        <v>4</v>
      </c>
      <c r="P29" s="12">
        <v>0</v>
      </c>
      <c r="Q29" s="12">
        <v>0</v>
      </c>
      <c r="R29" s="12">
        <f t="shared" si="3"/>
        <v>1</v>
      </c>
      <c r="S29" s="12">
        <f t="shared" si="4"/>
        <v>8.73095238095238</v>
      </c>
      <c r="T29" s="12">
        <v>0</v>
      </c>
      <c r="U29" s="21">
        <f t="shared" si="5"/>
        <v>76.6309523809524</v>
      </c>
      <c r="V29" s="12">
        <v>24</v>
      </c>
      <c r="W29" s="12">
        <v>50</v>
      </c>
      <c r="X29" s="12"/>
      <c r="Y29" s="12"/>
    </row>
    <row r="30" spans="1:25">
      <c r="A30" s="12" t="s">
        <v>37</v>
      </c>
      <c r="B30" s="13">
        <v>25</v>
      </c>
      <c r="C30" s="14" t="s">
        <v>66</v>
      </c>
      <c r="D30" s="15">
        <v>74.9821428571429</v>
      </c>
      <c r="E30" s="12">
        <v>0</v>
      </c>
      <c r="F30" s="16">
        <f t="shared" si="0"/>
        <v>52.4875</v>
      </c>
      <c r="G30" s="12">
        <v>59</v>
      </c>
      <c r="H30" s="12">
        <v>19</v>
      </c>
      <c r="I30" s="12">
        <v>20</v>
      </c>
      <c r="J30" s="12">
        <f t="shared" si="1"/>
        <v>14.7</v>
      </c>
      <c r="K30" s="12">
        <v>83</v>
      </c>
      <c r="L30" s="12">
        <v>75</v>
      </c>
      <c r="M30" s="12">
        <v>99.2063492063492</v>
      </c>
      <c r="N30" s="12">
        <f t="shared" si="2"/>
        <v>8.46412698412698</v>
      </c>
      <c r="O30" s="12">
        <v>0</v>
      </c>
      <c r="P30" s="12">
        <v>0</v>
      </c>
      <c r="Q30" s="12">
        <v>0</v>
      </c>
      <c r="R30" s="12">
        <f t="shared" si="3"/>
        <v>0</v>
      </c>
      <c r="S30" s="12">
        <f t="shared" si="4"/>
        <v>8.46412698412698</v>
      </c>
      <c r="T30" s="12">
        <v>0</v>
      </c>
      <c r="U30" s="21">
        <f t="shared" si="5"/>
        <v>75.651626984127</v>
      </c>
      <c r="V30" s="12">
        <v>25</v>
      </c>
      <c r="W30" s="22">
        <v>6</v>
      </c>
      <c r="X30" s="12"/>
      <c r="Y30" s="12"/>
    </row>
    <row r="31" spans="1:25">
      <c r="A31" s="12" t="s">
        <v>37</v>
      </c>
      <c r="B31" s="13">
        <v>26</v>
      </c>
      <c r="C31" s="14" t="s">
        <v>67</v>
      </c>
      <c r="D31" s="15">
        <v>73.0434782608696</v>
      </c>
      <c r="E31" s="12">
        <v>0</v>
      </c>
      <c r="F31" s="16">
        <f t="shared" si="0"/>
        <v>51.1304347826087</v>
      </c>
      <c r="G31" s="12">
        <v>60</v>
      </c>
      <c r="H31" s="12">
        <v>20</v>
      </c>
      <c r="I31" s="12">
        <v>19</v>
      </c>
      <c r="J31" s="12">
        <f t="shared" si="1"/>
        <v>14.85</v>
      </c>
      <c r="K31" s="12">
        <v>80</v>
      </c>
      <c r="L31" s="12">
        <v>77</v>
      </c>
      <c r="M31" s="12">
        <v>94.4444444444444</v>
      </c>
      <c r="N31" s="12">
        <f t="shared" si="2"/>
        <v>8.22888888888889</v>
      </c>
      <c r="O31" s="12">
        <v>4</v>
      </c>
      <c r="P31" s="12">
        <v>0</v>
      </c>
      <c r="Q31" s="12">
        <v>0</v>
      </c>
      <c r="R31" s="12">
        <f t="shared" si="3"/>
        <v>1</v>
      </c>
      <c r="S31" s="12">
        <f t="shared" si="4"/>
        <v>9.22888888888889</v>
      </c>
      <c r="T31" s="12">
        <v>0</v>
      </c>
      <c r="U31" s="21">
        <f t="shared" si="5"/>
        <v>75.2093236714976</v>
      </c>
      <c r="V31" s="12">
        <v>26</v>
      </c>
      <c r="W31" s="12">
        <v>60</v>
      </c>
      <c r="X31" s="12"/>
      <c r="Y31" s="12"/>
    </row>
    <row r="32" spans="1:25">
      <c r="A32" s="12" t="s">
        <v>37</v>
      </c>
      <c r="B32" s="13">
        <v>27</v>
      </c>
      <c r="C32" s="14" t="s">
        <v>68</v>
      </c>
      <c r="D32" s="15">
        <v>72.1308411214953</v>
      </c>
      <c r="E32" s="12">
        <v>0</v>
      </c>
      <c r="F32" s="16">
        <f t="shared" si="0"/>
        <v>50.4915887850467</v>
      </c>
      <c r="G32" s="12">
        <v>60</v>
      </c>
      <c r="H32" s="12">
        <v>19</v>
      </c>
      <c r="I32" s="12">
        <v>18</v>
      </c>
      <c r="J32" s="12">
        <f t="shared" si="1"/>
        <v>14.55</v>
      </c>
      <c r="K32" s="12">
        <v>87</v>
      </c>
      <c r="L32" s="12">
        <v>82</v>
      </c>
      <c r="M32" s="12">
        <v>88.0952380952381</v>
      </c>
      <c r="N32" s="12">
        <f t="shared" si="2"/>
        <v>8.62190476190476</v>
      </c>
      <c r="O32" s="12">
        <v>0</v>
      </c>
      <c r="P32" s="12">
        <v>0</v>
      </c>
      <c r="Q32" s="12">
        <v>0</v>
      </c>
      <c r="R32" s="12">
        <f t="shared" si="3"/>
        <v>0</v>
      </c>
      <c r="S32" s="12">
        <f t="shared" si="4"/>
        <v>8.62190476190476</v>
      </c>
      <c r="T32" s="12">
        <v>0</v>
      </c>
      <c r="U32" s="21">
        <f t="shared" si="5"/>
        <v>73.6634935469515</v>
      </c>
      <c r="V32" s="12">
        <v>27</v>
      </c>
      <c r="W32" s="22">
        <v>48</v>
      </c>
      <c r="X32" s="12"/>
      <c r="Y32" s="12"/>
    </row>
    <row r="33" spans="1:25">
      <c r="A33" s="12" t="s">
        <v>37</v>
      </c>
      <c r="B33" s="13">
        <v>28</v>
      </c>
      <c r="C33" s="14" t="s">
        <v>69</v>
      </c>
      <c r="D33" s="15">
        <v>72.3362831858407</v>
      </c>
      <c r="E33" s="12">
        <v>0</v>
      </c>
      <c r="F33" s="16">
        <f t="shared" si="0"/>
        <v>50.6353982300885</v>
      </c>
      <c r="G33" s="12">
        <v>60</v>
      </c>
      <c r="H33" s="12">
        <v>20</v>
      </c>
      <c r="I33" s="12">
        <v>20</v>
      </c>
      <c r="J33" s="12">
        <f t="shared" si="1"/>
        <v>15</v>
      </c>
      <c r="K33" s="12">
        <v>73.5</v>
      </c>
      <c r="L33" s="12">
        <v>68</v>
      </c>
      <c r="M33" s="12">
        <v>100</v>
      </c>
      <c r="N33" s="12">
        <f t="shared" si="2"/>
        <v>7.77</v>
      </c>
      <c r="O33" s="12">
        <v>0</v>
      </c>
      <c r="P33" s="12">
        <v>0</v>
      </c>
      <c r="Q33" s="12">
        <v>0</v>
      </c>
      <c r="R33" s="12">
        <f t="shared" si="3"/>
        <v>0</v>
      </c>
      <c r="S33" s="12">
        <f t="shared" si="4"/>
        <v>7.77</v>
      </c>
      <c r="T33" s="12">
        <v>0</v>
      </c>
      <c r="U33" s="21">
        <f t="shared" si="5"/>
        <v>73.4053982300885</v>
      </c>
      <c r="V33" s="12">
        <v>28</v>
      </c>
      <c r="W33" s="22">
        <v>49</v>
      </c>
      <c r="X33" s="12"/>
      <c r="Y33" s="12"/>
    </row>
    <row r="34" spans="1:25">
      <c r="A34" s="12" t="s">
        <v>37</v>
      </c>
      <c r="B34" s="13">
        <v>29</v>
      </c>
      <c r="C34" s="14" t="s">
        <v>70</v>
      </c>
      <c r="D34" s="15">
        <v>72.8558558558559</v>
      </c>
      <c r="E34" s="12">
        <v>0</v>
      </c>
      <c r="F34" s="16">
        <f t="shared" si="0"/>
        <v>50.9990990990991</v>
      </c>
      <c r="G34" s="12">
        <v>60</v>
      </c>
      <c r="H34" s="12">
        <v>20</v>
      </c>
      <c r="I34" s="12">
        <v>20</v>
      </c>
      <c r="J34" s="12">
        <f t="shared" si="1"/>
        <v>15</v>
      </c>
      <c r="K34" s="12">
        <v>74.5</v>
      </c>
      <c r="L34" s="12">
        <v>81</v>
      </c>
      <c r="M34" s="12">
        <v>54.7619047619048</v>
      </c>
      <c r="N34" s="12">
        <f t="shared" si="2"/>
        <v>7.1852380952381</v>
      </c>
      <c r="O34" s="12">
        <v>0</v>
      </c>
      <c r="P34" s="12">
        <v>0</v>
      </c>
      <c r="Q34" s="12">
        <v>0</v>
      </c>
      <c r="R34" s="12">
        <f t="shared" si="3"/>
        <v>0</v>
      </c>
      <c r="S34" s="12">
        <f t="shared" si="4"/>
        <v>7.1852380952381</v>
      </c>
      <c r="T34" s="12">
        <v>0</v>
      </c>
      <c r="U34" s="21">
        <f t="shared" si="5"/>
        <v>73.1843371943372</v>
      </c>
      <c r="V34" s="12">
        <v>29</v>
      </c>
      <c r="W34" s="12">
        <v>60</v>
      </c>
      <c r="X34" s="12"/>
      <c r="Y34" s="12"/>
    </row>
    <row r="35" spans="1:25">
      <c r="A35" s="12" t="s">
        <v>37</v>
      </c>
      <c r="B35" s="13">
        <v>30</v>
      </c>
      <c r="C35" s="14" t="s">
        <v>71</v>
      </c>
      <c r="D35" s="15">
        <v>68.6725663716814</v>
      </c>
      <c r="E35" s="12">
        <v>0</v>
      </c>
      <c r="F35" s="16">
        <f t="shared" si="0"/>
        <v>48.070796460177</v>
      </c>
      <c r="G35" s="12">
        <v>59</v>
      </c>
      <c r="H35" s="12">
        <v>20</v>
      </c>
      <c r="I35" s="12">
        <v>19</v>
      </c>
      <c r="J35" s="12">
        <f t="shared" si="1"/>
        <v>14.7</v>
      </c>
      <c r="K35" s="12">
        <v>75.5</v>
      </c>
      <c r="L35" s="12">
        <v>75</v>
      </c>
      <c r="M35" s="12">
        <v>93.6507936507937</v>
      </c>
      <c r="N35" s="12">
        <f t="shared" si="2"/>
        <v>7.90301587301587</v>
      </c>
      <c r="O35" s="12"/>
      <c r="P35" s="12">
        <v>0</v>
      </c>
      <c r="Q35" s="12">
        <v>0</v>
      </c>
      <c r="R35" s="12">
        <f t="shared" si="3"/>
        <v>0</v>
      </c>
      <c r="S35" s="12">
        <f t="shared" si="4"/>
        <v>7.90301587301587</v>
      </c>
      <c r="T35" s="12">
        <v>0</v>
      </c>
      <c r="U35" s="21">
        <f t="shared" si="5"/>
        <v>70.6738123331929</v>
      </c>
      <c r="V35" s="12">
        <v>30</v>
      </c>
      <c r="W35" s="22">
        <v>49</v>
      </c>
      <c r="X35" s="12"/>
      <c r="Y35" s="12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2016-10-16T10:13:20Z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