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<sst xmlns="http://schemas.openxmlformats.org/spreadsheetml/2006/main" count="73">
  <si>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</si>
  <si>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</si>
  <si>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</si>
  <si>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</si>
  <si>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</si>
  <si>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</si>
  <si>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</si>
  <si>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</si>
  <si>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</si>
  <si>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</si>
  <si>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</si>
  <si>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</si>
  <si>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</si>
  <si>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</si>
  <si>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</si>
  <si>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</si>
  <si>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</si>
  <si>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</si>
  <si>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</si>
  <si>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</si>
  <si>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</si>
  <si>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</si>
  <si>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</si>
  <si>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</si>
  <si>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</si>
  <si>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</si>
  <si>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</si>
  <si>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</si>
  <si>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</si>
  <si>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</si>
  <si>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</si>
  <si>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</si>
  <si>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</si>
  <si>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</si>
  <si>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</si>
  <si>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</si>
  <si>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</si>
  <si>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机制14-3</t>
  </si>
  <si>
    <t>张洪铭</t>
  </si>
  <si>
    <t>国家励志</t>
  </si>
  <si>
    <t>李建波</t>
  </si>
  <si>
    <t>国家奖</t>
  </si>
  <si>
    <t>李佺</t>
  </si>
  <si>
    <t>一等奖</t>
  </si>
  <si>
    <t>宋金璞</t>
  </si>
  <si>
    <t>钱志龙</t>
  </si>
  <si>
    <t>胡耀中</t>
  </si>
  <si>
    <t>李超群</t>
  </si>
  <si>
    <t>二等奖</t>
  </si>
  <si>
    <t>和利敏</t>
  </si>
  <si>
    <t>马浩</t>
  </si>
  <si>
    <t>三等奖</t>
  </si>
  <si>
    <t>崔留洋</t>
  </si>
  <si>
    <t>屈远韶</t>
  </si>
  <si>
    <t>张家亮</t>
  </si>
  <si>
    <t>周亚飞</t>
  </si>
  <si>
    <t>王福运</t>
  </si>
  <si>
    <t>李萍</t>
  </si>
  <si>
    <t>倪兵</t>
  </si>
  <si>
    <t>周旭东</t>
  </si>
  <si>
    <t>李子涵</t>
  </si>
  <si>
    <t>冯晓鹏</t>
  </si>
  <si>
    <t>李忠正</t>
  </si>
  <si>
    <t>李晶晶</t>
  </si>
  <si>
    <t>秦金鹏</t>
  </si>
  <si>
    <t>张志钢</t>
  </si>
  <si>
    <t>马凯</t>
  </si>
  <si>
    <t>台乾乾</t>
  </si>
  <si>
    <t>黄红艳</t>
  </si>
  <si>
    <t>刘强</t>
  </si>
  <si>
    <t>刘锦</t>
  </si>
  <si>
    <t>沈统</t>
  </si>
  <si>
    <t>刘畅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</si>
</sst>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;[Red]0.00"/>
  </numFmts>
  <fonts count="3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  "/>
      <charset val="134"/>
    </font>
    <font>
      <sz val="9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8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1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7" fillId="19" borderId="1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workbookViewId="0">
      <selection activeCell="N8" sqref="N8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31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20"/>
      <c r="W3" s="23" t="s">
        <v>11</v>
      </c>
      <c r="X3" s="8" t="s">
        <v>12</v>
      </c>
      <c r="Y3" s="32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9" t="s">
        <v>25</v>
      </c>
      <c r="V4" s="20" t="s">
        <v>26</v>
      </c>
      <c r="W4" s="23"/>
      <c r="X4" s="8"/>
      <c r="Y4" s="32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8" t="s">
        <v>28</v>
      </c>
      <c r="L5" s="8" t="s">
        <v>29</v>
      </c>
      <c r="M5" s="8" t="s">
        <v>30</v>
      </c>
      <c r="N5" s="19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9"/>
      <c r="V5" s="20"/>
      <c r="W5" s="23"/>
      <c r="X5" s="24"/>
      <c r="Y5" s="33"/>
    </row>
    <row r="6" spans="1:25">
      <c r="A6" s="12" t="s">
        <v>37</v>
      </c>
      <c r="B6" s="13">
        <v>1</v>
      </c>
      <c r="C6" s="14" t="s">
        <v>38</v>
      </c>
      <c r="D6" s="15">
        <v>86.4285714285714</v>
      </c>
      <c r="E6" s="12">
        <v>47</v>
      </c>
      <c r="F6" s="16">
        <f t="shared" ref="F6:F35" si="0">(D6+E6)*0.7</f>
        <v>93.4</v>
      </c>
      <c r="G6" s="12">
        <v>60</v>
      </c>
      <c r="H6" s="12">
        <v>20</v>
      </c>
      <c r="I6" s="12">
        <v>20</v>
      </c>
      <c r="J6" s="12">
        <f t="shared" ref="J6:J35" si="1">(G6+H6+I6)*0.15</f>
        <v>15</v>
      </c>
      <c r="K6" s="20">
        <v>94.5</v>
      </c>
      <c r="L6" s="20">
        <v>93</v>
      </c>
      <c r="M6" s="21">
        <v>98.9130434782608</v>
      </c>
      <c r="N6" s="22">
        <v>9.50826086956522</v>
      </c>
      <c r="O6" s="12">
        <v>8</v>
      </c>
      <c r="P6" s="12">
        <v>2</v>
      </c>
      <c r="Q6" s="12">
        <v>26</v>
      </c>
      <c r="R6" s="22">
        <v>5.4</v>
      </c>
      <c r="S6" s="12">
        <f t="shared" ref="S6:S35" si="2">R6+N6</f>
        <v>14.9082608695652</v>
      </c>
      <c r="T6" s="12"/>
      <c r="U6" s="25">
        <f t="shared" ref="U6:U35" si="3">S6+J6+F6</f>
        <v>123.308260869565</v>
      </c>
      <c r="V6" s="12">
        <v>1</v>
      </c>
      <c r="W6" s="12">
        <v>66</v>
      </c>
      <c r="X6" s="12" t="s">
        <v>39</v>
      </c>
      <c r="Y6" s="12"/>
    </row>
    <row r="7" spans="1:25">
      <c r="A7" s="12" t="s">
        <v>37</v>
      </c>
      <c r="B7" s="13">
        <v>2</v>
      </c>
      <c r="C7" s="14" t="s">
        <v>40</v>
      </c>
      <c r="D7" s="15">
        <v>88.0161290322581</v>
      </c>
      <c r="E7" s="12">
        <v>44</v>
      </c>
      <c r="F7" s="16">
        <f t="shared" si="0"/>
        <v>92.4112903225807</v>
      </c>
      <c r="G7" s="12">
        <v>60</v>
      </c>
      <c r="H7" s="12">
        <v>20</v>
      </c>
      <c r="I7" s="12">
        <v>20</v>
      </c>
      <c r="J7" s="12">
        <f t="shared" si="1"/>
        <v>15</v>
      </c>
      <c r="K7" s="20">
        <v>81</v>
      </c>
      <c r="L7" s="20">
        <v>79</v>
      </c>
      <c r="M7" s="21">
        <v>99.375</v>
      </c>
      <c r="N7" s="22">
        <v>8.4275</v>
      </c>
      <c r="O7" s="12">
        <v>10</v>
      </c>
      <c r="P7" s="12">
        <v>0.7</v>
      </c>
      <c r="Q7" s="12">
        <v>24</v>
      </c>
      <c r="R7" s="22">
        <v>5.3675</v>
      </c>
      <c r="S7" s="12">
        <f t="shared" si="2"/>
        <v>13.795</v>
      </c>
      <c r="T7" s="22"/>
      <c r="U7" s="25">
        <f t="shared" si="3"/>
        <v>121.206290322581</v>
      </c>
      <c r="V7" s="13">
        <v>2</v>
      </c>
      <c r="W7" s="26">
        <v>73</v>
      </c>
      <c r="X7" s="12" t="s">
        <v>41</v>
      </c>
      <c r="Y7" s="12"/>
    </row>
    <row r="8" spans="1:25">
      <c r="A8" s="12" t="s">
        <v>37</v>
      </c>
      <c r="B8" s="13">
        <v>3</v>
      </c>
      <c r="C8" s="17" t="s">
        <v>42</v>
      </c>
      <c r="D8" s="15">
        <v>82.0564516129032</v>
      </c>
      <c r="E8" s="12">
        <v>47</v>
      </c>
      <c r="F8" s="16">
        <f t="shared" si="0"/>
        <v>90.3395161290322</v>
      </c>
      <c r="G8" s="12">
        <v>60</v>
      </c>
      <c r="H8" s="12">
        <v>20</v>
      </c>
      <c r="I8" s="12">
        <v>20</v>
      </c>
      <c r="J8" s="12">
        <f t="shared" si="1"/>
        <v>15</v>
      </c>
      <c r="K8" s="20">
        <v>82.5</v>
      </c>
      <c r="L8" s="20">
        <v>76</v>
      </c>
      <c r="M8" s="21">
        <v>99.375</v>
      </c>
      <c r="N8" s="22">
        <v>8.4575</v>
      </c>
      <c r="O8" s="12">
        <v>6</v>
      </c>
      <c r="P8" s="12">
        <v>0</v>
      </c>
      <c r="Q8" s="12">
        <v>25</v>
      </c>
      <c r="R8" s="22">
        <v>5.275</v>
      </c>
      <c r="S8" s="12">
        <f t="shared" si="2"/>
        <v>13.7325</v>
      </c>
      <c r="T8" s="22"/>
      <c r="U8" s="25">
        <f t="shared" si="3"/>
        <v>119.072016129032</v>
      </c>
      <c r="V8" s="12">
        <v>3</v>
      </c>
      <c r="W8" s="12">
        <v>60</v>
      </c>
      <c r="X8" s="12" t="s">
        <v>43</v>
      </c>
      <c r="Y8" s="12"/>
    </row>
    <row r="9" spans="1:25">
      <c r="A9" s="12" t="s">
        <v>37</v>
      </c>
      <c r="B9" s="13">
        <v>4</v>
      </c>
      <c r="C9" s="17" t="s">
        <v>44</v>
      </c>
      <c r="D9" s="15">
        <v>72.7622950819672</v>
      </c>
      <c r="E9" s="12">
        <v>33</v>
      </c>
      <c r="F9" s="16">
        <f t="shared" si="0"/>
        <v>74.033606557377</v>
      </c>
      <c r="G9" s="12">
        <v>60</v>
      </c>
      <c r="H9" s="12">
        <v>20</v>
      </c>
      <c r="I9" s="12">
        <v>20</v>
      </c>
      <c r="J9" s="12">
        <f t="shared" si="1"/>
        <v>15</v>
      </c>
      <c r="K9" s="20">
        <v>92</v>
      </c>
      <c r="L9" s="20">
        <v>88</v>
      </c>
      <c r="M9" s="21">
        <v>65.0815217391304</v>
      </c>
      <c r="N9" s="22">
        <v>8.58163043478261</v>
      </c>
      <c r="O9" s="12">
        <v>4</v>
      </c>
      <c r="P9" s="12">
        <v>0</v>
      </c>
      <c r="Q9" s="12">
        <v>0</v>
      </c>
      <c r="R9" s="22">
        <v>1</v>
      </c>
      <c r="S9" s="12">
        <f t="shared" si="2"/>
        <v>9.58163043478261</v>
      </c>
      <c r="T9" s="22"/>
      <c r="U9" s="25">
        <f t="shared" si="3"/>
        <v>98.6152369921596</v>
      </c>
      <c r="V9" s="13">
        <v>4</v>
      </c>
      <c r="W9" s="27">
        <v>33</v>
      </c>
      <c r="X9" s="12"/>
      <c r="Y9" s="12"/>
    </row>
    <row r="10" spans="1:25">
      <c r="A10" s="12" t="s">
        <v>37</v>
      </c>
      <c r="B10" s="13">
        <v>5</v>
      </c>
      <c r="C10" s="14" t="s">
        <v>45</v>
      </c>
      <c r="D10" s="15">
        <v>86.3606557377049</v>
      </c>
      <c r="E10" s="12">
        <v>8</v>
      </c>
      <c r="F10" s="16">
        <f t="shared" si="0"/>
        <v>66.0524590163934</v>
      </c>
      <c r="G10" s="12">
        <v>60</v>
      </c>
      <c r="H10" s="12">
        <v>20</v>
      </c>
      <c r="I10" s="12">
        <v>20</v>
      </c>
      <c r="J10" s="12">
        <f t="shared" si="1"/>
        <v>15</v>
      </c>
      <c r="K10" s="20">
        <v>89</v>
      </c>
      <c r="L10" s="20">
        <v>87</v>
      </c>
      <c r="M10" s="21">
        <v>95.625</v>
      </c>
      <c r="N10" s="22">
        <v>8.9925</v>
      </c>
      <c r="O10" s="12">
        <v>14</v>
      </c>
      <c r="P10" s="12">
        <v>8</v>
      </c>
      <c r="Q10" s="12">
        <v>25</v>
      </c>
      <c r="R10" s="22">
        <v>5.675</v>
      </c>
      <c r="S10" s="12">
        <f t="shared" si="2"/>
        <v>14.6675</v>
      </c>
      <c r="T10" s="22"/>
      <c r="U10" s="25">
        <f t="shared" si="3"/>
        <v>95.7199590163934</v>
      </c>
      <c r="V10" s="12">
        <v>5</v>
      </c>
      <c r="W10" s="12">
        <v>65</v>
      </c>
      <c r="X10" s="12" t="s">
        <v>39</v>
      </c>
      <c r="Y10" s="12"/>
    </row>
    <row r="11" spans="1:25">
      <c r="A11" s="12" t="s">
        <v>37</v>
      </c>
      <c r="B11" s="13">
        <v>6</v>
      </c>
      <c r="C11" s="14" t="s">
        <v>46</v>
      </c>
      <c r="D11" s="15">
        <v>87.5081967213115</v>
      </c>
      <c r="E11" s="12">
        <v>5</v>
      </c>
      <c r="F11" s="16">
        <f t="shared" si="0"/>
        <v>64.755737704918</v>
      </c>
      <c r="G11" s="12">
        <v>60</v>
      </c>
      <c r="H11" s="12">
        <v>20</v>
      </c>
      <c r="I11" s="12">
        <v>20</v>
      </c>
      <c r="J11" s="12">
        <f t="shared" si="1"/>
        <v>15</v>
      </c>
      <c r="K11" s="20">
        <v>86.5</v>
      </c>
      <c r="L11" s="20">
        <v>84</v>
      </c>
      <c r="M11" s="21">
        <v>100</v>
      </c>
      <c r="N11" s="12">
        <v>8.87</v>
      </c>
      <c r="O11" s="12">
        <v>14</v>
      </c>
      <c r="P11" s="12">
        <v>1.4</v>
      </c>
      <c r="Q11" s="12">
        <v>3</v>
      </c>
      <c r="R11" s="22">
        <f>(O11+P11+Q11)*0.25</f>
        <v>4.6</v>
      </c>
      <c r="S11" s="12">
        <f t="shared" si="2"/>
        <v>13.47</v>
      </c>
      <c r="T11" s="22"/>
      <c r="U11" s="25">
        <f t="shared" si="3"/>
        <v>93.225737704918</v>
      </c>
      <c r="V11" s="13">
        <v>6</v>
      </c>
      <c r="W11" s="12">
        <v>66</v>
      </c>
      <c r="X11" s="12" t="s">
        <v>39</v>
      </c>
      <c r="Y11" s="12"/>
    </row>
    <row r="12" spans="1:25">
      <c r="A12" s="12" t="s">
        <v>37</v>
      </c>
      <c r="B12" s="13">
        <v>7</v>
      </c>
      <c r="C12" s="14" t="s">
        <v>47</v>
      </c>
      <c r="D12" s="15">
        <v>88.2377049180328</v>
      </c>
      <c r="E12" s="12">
        <v>0</v>
      </c>
      <c r="F12" s="16">
        <f t="shared" si="0"/>
        <v>61.766393442623</v>
      </c>
      <c r="G12" s="12">
        <v>60</v>
      </c>
      <c r="H12" s="12">
        <v>20</v>
      </c>
      <c r="I12" s="12">
        <v>20</v>
      </c>
      <c r="J12" s="12">
        <f t="shared" si="1"/>
        <v>15</v>
      </c>
      <c r="K12" s="20">
        <v>90.5</v>
      </c>
      <c r="L12" s="20">
        <v>85</v>
      </c>
      <c r="M12" s="21">
        <v>98.288045</v>
      </c>
      <c r="N12" s="22">
        <v>9.0957609</v>
      </c>
      <c r="O12" s="12">
        <v>10</v>
      </c>
      <c r="P12" s="12">
        <v>0.7</v>
      </c>
      <c r="Q12" s="12">
        <v>0</v>
      </c>
      <c r="R12" s="22">
        <v>2.675</v>
      </c>
      <c r="S12" s="12">
        <f t="shared" si="2"/>
        <v>11.7707609</v>
      </c>
      <c r="T12" s="22"/>
      <c r="U12" s="25">
        <f t="shared" si="3"/>
        <v>88.537154342623</v>
      </c>
      <c r="V12" s="12">
        <v>7</v>
      </c>
      <c r="W12" s="12">
        <v>66</v>
      </c>
      <c r="X12" s="12" t="s">
        <v>48</v>
      </c>
      <c r="Y12" s="12"/>
    </row>
    <row r="13" spans="1:25">
      <c r="A13" s="12" t="s">
        <v>37</v>
      </c>
      <c r="B13" s="13">
        <v>8</v>
      </c>
      <c r="C13" s="17" t="s">
        <v>49</v>
      </c>
      <c r="D13" s="15">
        <v>81.4354838709677</v>
      </c>
      <c r="E13" s="12">
        <v>2</v>
      </c>
      <c r="F13" s="16">
        <f t="shared" si="0"/>
        <v>58.4048387096774</v>
      </c>
      <c r="G13" s="12">
        <v>60</v>
      </c>
      <c r="H13" s="12">
        <v>20</v>
      </c>
      <c r="I13" s="12">
        <v>20</v>
      </c>
      <c r="J13" s="12">
        <f t="shared" si="1"/>
        <v>15</v>
      </c>
      <c r="K13" s="20">
        <v>89</v>
      </c>
      <c r="L13" s="20">
        <v>87</v>
      </c>
      <c r="M13" s="21">
        <v>98.9130434782608</v>
      </c>
      <c r="N13" s="22">
        <v>9.05826086956522</v>
      </c>
      <c r="O13" s="12">
        <v>8</v>
      </c>
      <c r="P13" s="12">
        <v>0</v>
      </c>
      <c r="Q13" s="12">
        <v>25</v>
      </c>
      <c r="R13" s="22">
        <v>5.325</v>
      </c>
      <c r="S13" s="12">
        <f t="shared" si="2"/>
        <v>14.3832608695652</v>
      </c>
      <c r="T13" s="22"/>
      <c r="U13" s="25">
        <f t="shared" si="3"/>
        <v>87.7880995792426</v>
      </c>
      <c r="V13" s="13">
        <v>8</v>
      </c>
      <c r="W13" s="12">
        <v>60</v>
      </c>
      <c r="X13" s="12" t="s">
        <v>48</v>
      </c>
      <c r="Y13" s="12"/>
    </row>
    <row r="14" spans="1:25">
      <c r="A14" s="12" t="s">
        <v>37</v>
      </c>
      <c r="B14" s="13">
        <v>9</v>
      </c>
      <c r="C14" s="14" t="s">
        <v>50</v>
      </c>
      <c r="D14" s="15">
        <v>80.8064516129032</v>
      </c>
      <c r="E14" s="12">
        <v>2</v>
      </c>
      <c r="F14" s="16">
        <f t="shared" si="0"/>
        <v>57.9645161290322</v>
      </c>
      <c r="G14" s="12">
        <v>60</v>
      </c>
      <c r="H14" s="12">
        <v>20</v>
      </c>
      <c r="I14" s="12">
        <v>20</v>
      </c>
      <c r="J14" s="12">
        <f t="shared" si="1"/>
        <v>15</v>
      </c>
      <c r="K14" s="20">
        <v>92</v>
      </c>
      <c r="L14" s="20">
        <v>86</v>
      </c>
      <c r="M14" s="21">
        <v>95.625</v>
      </c>
      <c r="N14" s="22">
        <v>9.1525</v>
      </c>
      <c r="O14" s="12">
        <v>12</v>
      </c>
      <c r="P14" s="12">
        <v>0.7</v>
      </c>
      <c r="Q14" s="12">
        <v>10</v>
      </c>
      <c r="R14" s="22">
        <v>5.0675</v>
      </c>
      <c r="S14" s="12">
        <f t="shared" si="2"/>
        <v>14.22</v>
      </c>
      <c r="T14" s="22"/>
      <c r="U14" s="25">
        <f t="shared" si="3"/>
        <v>87.1845161290322</v>
      </c>
      <c r="V14" s="12">
        <v>9</v>
      </c>
      <c r="W14" s="12">
        <v>67</v>
      </c>
      <c r="X14" s="12" t="s">
        <v>51</v>
      </c>
      <c r="Y14" s="12"/>
    </row>
    <row r="15" spans="1:25">
      <c r="A15" s="12" t="s">
        <v>37</v>
      </c>
      <c r="B15" s="13">
        <v>10</v>
      </c>
      <c r="C15" s="17" t="s">
        <v>52</v>
      </c>
      <c r="D15" s="15">
        <v>81.9098360655738</v>
      </c>
      <c r="E15" s="12">
        <v>5</v>
      </c>
      <c r="F15" s="16">
        <f t="shared" si="0"/>
        <v>60.8368852459017</v>
      </c>
      <c r="G15" s="12">
        <v>60</v>
      </c>
      <c r="H15" s="12">
        <v>20</v>
      </c>
      <c r="I15" s="12">
        <v>20</v>
      </c>
      <c r="J15" s="12">
        <f t="shared" si="1"/>
        <v>15</v>
      </c>
      <c r="K15" s="20">
        <v>86.5</v>
      </c>
      <c r="L15" s="20">
        <v>85</v>
      </c>
      <c r="M15" s="21">
        <v>97.2010869565217</v>
      </c>
      <c r="N15" s="22">
        <v>8.83402173913043</v>
      </c>
      <c r="O15" s="12">
        <v>4</v>
      </c>
      <c r="P15" s="12">
        <v>6</v>
      </c>
      <c r="Q15" s="12">
        <v>0</v>
      </c>
      <c r="R15" s="22">
        <v>2.5</v>
      </c>
      <c r="S15" s="12">
        <f t="shared" si="2"/>
        <v>11.3340217391304</v>
      </c>
      <c r="T15" s="22"/>
      <c r="U15" s="25">
        <f t="shared" si="3"/>
        <v>87.1709069850321</v>
      </c>
      <c r="V15" s="13">
        <v>10</v>
      </c>
      <c r="W15" s="12">
        <v>67</v>
      </c>
      <c r="X15" s="12" t="s">
        <v>51</v>
      </c>
      <c r="Y15" s="12"/>
    </row>
    <row r="16" spans="1:25">
      <c r="A16" s="12" t="s">
        <v>37</v>
      </c>
      <c r="B16" s="13">
        <v>11</v>
      </c>
      <c r="C16" s="17" t="s">
        <v>53</v>
      </c>
      <c r="D16" s="15">
        <v>83.7083333333333</v>
      </c>
      <c r="E16" s="12">
        <v>5</v>
      </c>
      <c r="F16" s="16">
        <f t="shared" si="0"/>
        <v>62.0958333333333</v>
      </c>
      <c r="G16" s="12">
        <v>60</v>
      </c>
      <c r="H16" s="12">
        <v>20</v>
      </c>
      <c r="I16" s="12">
        <v>20</v>
      </c>
      <c r="J16" s="12">
        <f t="shared" si="1"/>
        <v>15</v>
      </c>
      <c r="K16" s="20">
        <v>77</v>
      </c>
      <c r="L16" s="20">
        <v>78</v>
      </c>
      <c r="M16" s="21">
        <v>99.375</v>
      </c>
      <c r="N16" s="22">
        <v>8.1675</v>
      </c>
      <c r="O16" s="12">
        <v>4</v>
      </c>
      <c r="P16" s="12">
        <v>0</v>
      </c>
      <c r="Q16" s="12">
        <v>0</v>
      </c>
      <c r="R16" s="22">
        <v>1</v>
      </c>
      <c r="S16" s="12">
        <f t="shared" si="2"/>
        <v>9.1675</v>
      </c>
      <c r="T16" s="22"/>
      <c r="U16" s="25">
        <f t="shared" si="3"/>
        <v>86.2633333333333</v>
      </c>
      <c r="V16" s="12">
        <v>11</v>
      </c>
      <c r="W16" s="12">
        <v>68</v>
      </c>
      <c r="X16" s="12" t="s">
        <v>51</v>
      </c>
      <c r="Y16" s="12"/>
    </row>
    <row r="17" spans="1:25">
      <c r="A17" s="12" t="s">
        <v>37</v>
      </c>
      <c r="B17" s="13">
        <v>12</v>
      </c>
      <c r="C17" s="14" t="s">
        <v>54</v>
      </c>
      <c r="D17" s="15">
        <v>83.2016806722689</v>
      </c>
      <c r="E17" s="12">
        <v>5</v>
      </c>
      <c r="F17" s="16">
        <f t="shared" si="0"/>
        <v>61.7411764705882</v>
      </c>
      <c r="G17" s="12">
        <v>60</v>
      </c>
      <c r="H17" s="12">
        <v>20</v>
      </c>
      <c r="I17" s="12">
        <v>20</v>
      </c>
      <c r="J17" s="12">
        <f t="shared" si="1"/>
        <v>15</v>
      </c>
      <c r="K17" s="20">
        <v>85.5</v>
      </c>
      <c r="L17" s="20">
        <v>80</v>
      </c>
      <c r="M17" s="21">
        <v>95.7880434782608</v>
      </c>
      <c r="N17" s="22">
        <v>8.64576086956522</v>
      </c>
      <c r="O17" s="12">
        <v>0</v>
      </c>
      <c r="P17" s="12">
        <v>0</v>
      </c>
      <c r="Q17" s="12">
        <v>0</v>
      </c>
      <c r="R17" s="22">
        <v>0</v>
      </c>
      <c r="S17" s="12">
        <f t="shared" si="2"/>
        <v>8.64576086956522</v>
      </c>
      <c r="T17" s="22"/>
      <c r="U17" s="25">
        <f t="shared" si="3"/>
        <v>85.3869373401535</v>
      </c>
      <c r="V17" s="13">
        <v>12</v>
      </c>
      <c r="W17" s="12">
        <v>65</v>
      </c>
      <c r="X17" s="12" t="s">
        <v>51</v>
      </c>
      <c r="Y17" s="12"/>
    </row>
    <row r="18" spans="1:25">
      <c r="A18" s="12" t="s">
        <v>37</v>
      </c>
      <c r="B18" s="13">
        <v>13</v>
      </c>
      <c r="C18" s="17" t="s">
        <v>55</v>
      </c>
      <c r="D18" s="15">
        <v>77.2459016393443</v>
      </c>
      <c r="E18" s="12">
        <v>7</v>
      </c>
      <c r="F18" s="16">
        <f t="shared" si="0"/>
        <v>58.972131147541</v>
      </c>
      <c r="G18" s="12">
        <v>60</v>
      </c>
      <c r="H18" s="12">
        <v>20</v>
      </c>
      <c r="I18" s="12">
        <v>20</v>
      </c>
      <c r="J18" s="12">
        <f t="shared" si="1"/>
        <v>15</v>
      </c>
      <c r="K18" s="20">
        <v>76</v>
      </c>
      <c r="L18" s="20">
        <v>74</v>
      </c>
      <c r="M18" s="21">
        <v>98.9130434782608</v>
      </c>
      <c r="N18" s="22">
        <v>8.01826086956522</v>
      </c>
      <c r="O18" s="12">
        <v>4</v>
      </c>
      <c r="P18" s="12">
        <v>0</v>
      </c>
      <c r="Q18" s="12">
        <v>3</v>
      </c>
      <c r="R18" s="22">
        <v>1.75</v>
      </c>
      <c r="S18" s="12">
        <f t="shared" si="2"/>
        <v>9.76826086956522</v>
      </c>
      <c r="T18" s="22"/>
      <c r="U18" s="25">
        <f t="shared" si="3"/>
        <v>83.7403920171062</v>
      </c>
      <c r="V18" s="12">
        <v>13</v>
      </c>
      <c r="W18" s="12">
        <v>60</v>
      </c>
      <c r="X18" s="12"/>
      <c r="Y18" s="12"/>
    </row>
    <row r="19" spans="1:25">
      <c r="A19" s="12" t="s">
        <v>37</v>
      </c>
      <c r="B19" s="13">
        <v>14</v>
      </c>
      <c r="C19" s="17" t="s">
        <v>56</v>
      </c>
      <c r="D19" s="15">
        <v>76.1864406779661</v>
      </c>
      <c r="E19" s="12">
        <v>3</v>
      </c>
      <c r="F19" s="16">
        <f t="shared" si="0"/>
        <v>55.4305084745763</v>
      </c>
      <c r="G19" s="12">
        <v>60</v>
      </c>
      <c r="H19" s="12">
        <v>20</v>
      </c>
      <c r="I19" s="12">
        <v>20</v>
      </c>
      <c r="J19" s="12">
        <f t="shared" si="1"/>
        <v>15</v>
      </c>
      <c r="K19" s="20">
        <v>80</v>
      </c>
      <c r="L19" s="20">
        <v>74</v>
      </c>
      <c r="M19" s="21">
        <v>100</v>
      </c>
      <c r="N19" s="22">
        <v>8.28</v>
      </c>
      <c r="O19" s="12">
        <v>12</v>
      </c>
      <c r="P19" s="12">
        <v>0</v>
      </c>
      <c r="Q19" s="12">
        <v>3</v>
      </c>
      <c r="R19" s="22">
        <f>15*0.25</f>
        <v>3.75</v>
      </c>
      <c r="S19" s="12">
        <f t="shared" si="2"/>
        <v>12.03</v>
      </c>
      <c r="T19" s="22"/>
      <c r="U19" s="25">
        <f t="shared" si="3"/>
        <v>82.4605084745763</v>
      </c>
      <c r="V19" s="13">
        <v>14</v>
      </c>
      <c r="W19" s="12">
        <v>62</v>
      </c>
      <c r="X19" s="12"/>
      <c r="Y19" s="12"/>
    </row>
    <row r="20" spans="1:25">
      <c r="A20" s="12" t="s">
        <v>37</v>
      </c>
      <c r="B20" s="13">
        <v>15</v>
      </c>
      <c r="C20" s="17" t="s">
        <v>57</v>
      </c>
      <c r="D20" s="15">
        <v>80.6890756302521</v>
      </c>
      <c r="E20" s="12">
        <v>0</v>
      </c>
      <c r="F20" s="16">
        <f t="shared" si="0"/>
        <v>56.4823529411765</v>
      </c>
      <c r="G20" s="12">
        <v>60</v>
      </c>
      <c r="H20" s="12">
        <v>20</v>
      </c>
      <c r="I20" s="12">
        <v>20</v>
      </c>
      <c r="J20" s="12">
        <f t="shared" si="1"/>
        <v>15</v>
      </c>
      <c r="K20" s="20">
        <v>89</v>
      </c>
      <c r="L20" s="20">
        <v>87</v>
      </c>
      <c r="M20" s="21">
        <v>88.4782608695652</v>
      </c>
      <c r="N20" s="22">
        <v>8.84956521739131</v>
      </c>
      <c r="O20" s="12">
        <v>4</v>
      </c>
      <c r="P20" s="12">
        <v>0</v>
      </c>
      <c r="Q20" s="12">
        <v>0</v>
      </c>
      <c r="R20" s="22">
        <v>1</v>
      </c>
      <c r="S20" s="12">
        <f t="shared" si="2"/>
        <v>9.84956521739131</v>
      </c>
      <c r="T20" s="22"/>
      <c r="U20" s="25">
        <f t="shared" si="3"/>
        <v>81.3319181585678</v>
      </c>
      <c r="V20" s="12">
        <v>15</v>
      </c>
      <c r="W20" s="12">
        <v>60</v>
      </c>
      <c r="X20" s="12" t="s">
        <v>51</v>
      </c>
      <c r="Y20" s="12"/>
    </row>
    <row r="21" spans="1:25">
      <c r="A21" s="12" t="s">
        <v>37</v>
      </c>
      <c r="B21" s="13">
        <v>16</v>
      </c>
      <c r="C21" s="14" t="s">
        <v>58</v>
      </c>
      <c r="D21" s="15">
        <v>81.3898305084746</v>
      </c>
      <c r="E21" s="12">
        <v>0</v>
      </c>
      <c r="F21" s="16">
        <f t="shared" si="0"/>
        <v>56.9728813559322</v>
      </c>
      <c r="G21" s="12">
        <v>60</v>
      </c>
      <c r="H21" s="12">
        <v>20</v>
      </c>
      <c r="I21" s="12">
        <v>20</v>
      </c>
      <c r="J21" s="12">
        <f t="shared" si="1"/>
        <v>15</v>
      </c>
      <c r="K21" s="20">
        <v>87</v>
      </c>
      <c r="L21" s="20">
        <v>82</v>
      </c>
      <c r="M21" s="21">
        <v>50.3804347826087</v>
      </c>
      <c r="N21" s="22">
        <v>7.86760869565217</v>
      </c>
      <c r="O21" s="12">
        <v>4</v>
      </c>
      <c r="P21" s="12">
        <v>0</v>
      </c>
      <c r="Q21" s="12">
        <v>0</v>
      </c>
      <c r="R21" s="22">
        <v>1</v>
      </c>
      <c r="S21" s="12">
        <f t="shared" si="2"/>
        <v>8.86760869565217</v>
      </c>
      <c r="T21" s="22"/>
      <c r="U21" s="25">
        <f t="shared" si="3"/>
        <v>80.8404900515844</v>
      </c>
      <c r="V21" s="13">
        <v>16</v>
      </c>
      <c r="W21" s="12">
        <v>68</v>
      </c>
      <c r="X21" s="12"/>
      <c r="Y21" s="12"/>
    </row>
    <row r="22" spans="1:25">
      <c r="A22" s="12" t="s">
        <v>37</v>
      </c>
      <c r="B22" s="13">
        <v>17</v>
      </c>
      <c r="C22" s="14" t="s">
        <v>59</v>
      </c>
      <c r="D22" s="15">
        <v>77.7213114754098</v>
      </c>
      <c r="E22" s="12">
        <v>2</v>
      </c>
      <c r="F22" s="16">
        <f t="shared" si="0"/>
        <v>55.8049180327869</v>
      </c>
      <c r="G22" s="12">
        <v>60</v>
      </c>
      <c r="H22" s="12">
        <v>20</v>
      </c>
      <c r="I22" s="12">
        <v>20</v>
      </c>
      <c r="J22" s="12">
        <f t="shared" si="1"/>
        <v>15</v>
      </c>
      <c r="K22" s="20">
        <v>91</v>
      </c>
      <c r="L22" s="20">
        <v>94</v>
      </c>
      <c r="M22" s="21">
        <v>87.5271739130435</v>
      </c>
      <c r="N22" s="22">
        <v>9.09054347826087</v>
      </c>
      <c r="O22" s="12">
        <v>0</v>
      </c>
      <c r="P22" s="12">
        <v>0</v>
      </c>
      <c r="Q22" s="12">
        <v>3</v>
      </c>
      <c r="R22" s="22">
        <v>0.75</v>
      </c>
      <c r="S22" s="12">
        <f t="shared" si="2"/>
        <v>9.84054347826087</v>
      </c>
      <c r="T22" s="22"/>
      <c r="U22" s="25">
        <f t="shared" si="3"/>
        <v>80.6454615110477</v>
      </c>
      <c r="V22" s="12">
        <v>17</v>
      </c>
      <c r="W22" s="12">
        <v>62</v>
      </c>
      <c r="X22" s="12"/>
      <c r="Y22" s="12"/>
    </row>
    <row r="23" spans="1:25">
      <c r="A23" s="12" t="s">
        <v>37</v>
      </c>
      <c r="B23" s="13">
        <v>18</v>
      </c>
      <c r="C23" s="17" t="s">
        <v>60</v>
      </c>
      <c r="D23" s="15">
        <v>76.6967213114754</v>
      </c>
      <c r="E23" s="12">
        <v>2</v>
      </c>
      <c r="F23" s="16">
        <f t="shared" si="0"/>
        <v>55.0877049180328</v>
      </c>
      <c r="G23" s="12">
        <v>60</v>
      </c>
      <c r="H23" s="12">
        <v>20</v>
      </c>
      <c r="I23" s="12">
        <v>20</v>
      </c>
      <c r="J23" s="12">
        <f t="shared" si="1"/>
        <v>15</v>
      </c>
      <c r="K23" s="20">
        <v>77</v>
      </c>
      <c r="L23" s="20">
        <v>71</v>
      </c>
      <c r="M23" s="21">
        <v>98.2880434782609</v>
      </c>
      <c r="N23" s="22">
        <v>8.00576086956522</v>
      </c>
      <c r="O23" s="12">
        <v>4</v>
      </c>
      <c r="P23" s="12">
        <v>0</v>
      </c>
      <c r="Q23" s="12">
        <v>0</v>
      </c>
      <c r="R23" s="22">
        <v>1</v>
      </c>
      <c r="S23" s="12">
        <f t="shared" si="2"/>
        <v>9.00576086956522</v>
      </c>
      <c r="T23" s="22"/>
      <c r="U23" s="25">
        <f t="shared" si="3"/>
        <v>79.093465787598</v>
      </c>
      <c r="V23" s="13">
        <v>18</v>
      </c>
      <c r="W23" s="12">
        <v>60</v>
      </c>
      <c r="X23" s="12"/>
      <c r="Y23" s="12"/>
    </row>
    <row r="24" spans="1:25">
      <c r="A24" s="12" t="s">
        <v>37</v>
      </c>
      <c r="B24" s="13">
        <v>19</v>
      </c>
      <c r="C24" s="17" t="s">
        <v>61</v>
      </c>
      <c r="D24" s="15">
        <v>79.4296875</v>
      </c>
      <c r="E24" s="12">
        <v>0</v>
      </c>
      <c r="F24" s="16">
        <f t="shared" si="0"/>
        <v>55.60078125</v>
      </c>
      <c r="G24" s="12">
        <v>60</v>
      </c>
      <c r="H24" s="12">
        <v>20</v>
      </c>
      <c r="I24" s="12">
        <v>20</v>
      </c>
      <c r="J24" s="12">
        <f t="shared" si="1"/>
        <v>15</v>
      </c>
      <c r="K24" s="20">
        <v>87.5</v>
      </c>
      <c r="L24" s="20">
        <v>78</v>
      </c>
      <c r="M24" s="21">
        <v>69.375</v>
      </c>
      <c r="N24" s="22">
        <v>8.1975</v>
      </c>
      <c r="O24" s="12">
        <v>0</v>
      </c>
      <c r="P24" s="12">
        <v>0</v>
      </c>
      <c r="Q24" s="12">
        <v>0</v>
      </c>
      <c r="R24" s="22">
        <v>0</v>
      </c>
      <c r="S24" s="12">
        <f t="shared" si="2"/>
        <v>8.1975</v>
      </c>
      <c r="T24" s="22"/>
      <c r="U24" s="25">
        <f t="shared" si="3"/>
        <v>78.79828125</v>
      </c>
      <c r="V24" s="12">
        <v>19</v>
      </c>
      <c r="W24" s="12">
        <v>65</v>
      </c>
      <c r="X24" s="28"/>
      <c r="Y24" s="12"/>
    </row>
    <row r="25" spans="1:25">
      <c r="A25" s="12" t="s">
        <v>37</v>
      </c>
      <c r="B25" s="13">
        <v>20</v>
      </c>
      <c r="C25" s="17" t="s">
        <v>62</v>
      </c>
      <c r="D25" s="15">
        <v>75.3174603174603</v>
      </c>
      <c r="E25" s="12">
        <v>2</v>
      </c>
      <c r="F25" s="16">
        <f t="shared" si="0"/>
        <v>54.1222222222222</v>
      </c>
      <c r="G25" s="12">
        <v>60</v>
      </c>
      <c r="H25" s="12">
        <v>20</v>
      </c>
      <c r="I25" s="12">
        <v>20</v>
      </c>
      <c r="J25" s="12">
        <f t="shared" si="1"/>
        <v>15</v>
      </c>
      <c r="K25" s="20">
        <v>74</v>
      </c>
      <c r="L25" s="20">
        <v>81</v>
      </c>
      <c r="M25" s="21">
        <v>98.75</v>
      </c>
      <c r="N25" s="22">
        <v>8.035</v>
      </c>
      <c r="O25" s="12">
        <v>0</v>
      </c>
      <c r="P25" s="12">
        <v>0</v>
      </c>
      <c r="Q25" s="12">
        <v>0</v>
      </c>
      <c r="R25" s="22">
        <v>0</v>
      </c>
      <c r="S25" s="12">
        <f t="shared" si="2"/>
        <v>8.035</v>
      </c>
      <c r="T25" s="22"/>
      <c r="U25" s="25">
        <f t="shared" si="3"/>
        <v>77.1572222222222</v>
      </c>
      <c r="V25" s="13">
        <v>20</v>
      </c>
      <c r="W25" s="29">
        <v>60</v>
      </c>
      <c r="X25" s="22"/>
      <c r="Y25" s="34"/>
    </row>
    <row r="26" spans="1:25">
      <c r="A26" s="12" t="s">
        <v>37</v>
      </c>
      <c r="B26" s="13">
        <v>21</v>
      </c>
      <c r="C26" s="14" t="s">
        <v>63</v>
      </c>
      <c r="D26" s="15">
        <v>73.1937984496124</v>
      </c>
      <c r="E26" s="12">
        <v>0</v>
      </c>
      <c r="F26" s="16">
        <f t="shared" si="0"/>
        <v>51.2356589147287</v>
      </c>
      <c r="G26" s="12">
        <v>60</v>
      </c>
      <c r="H26" s="12">
        <v>20</v>
      </c>
      <c r="I26" s="12">
        <v>20</v>
      </c>
      <c r="J26" s="12">
        <f t="shared" si="1"/>
        <v>15</v>
      </c>
      <c r="K26" s="20">
        <v>96.5</v>
      </c>
      <c r="L26" s="20">
        <v>87</v>
      </c>
      <c r="M26" s="21">
        <v>90.7880434782608</v>
      </c>
      <c r="N26" s="22">
        <v>9.34576086956522</v>
      </c>
      <c r="O26" s="12">
        <v>4</v>
      </c>
      <c r="P26" s="12">
        <v>0.7</v>
      </c>
      <c r="Q26" s="12">
        <v>0</v>
      </c>
      <c r="R26" s="22">
        <v>1.175</v>
      </c>
      <c r="S26" s="12">
        <f t="shared" si="2"/>
        <v>10.5207608695652</v>
      </c>
      <c r="T26" s="22"/>
      <c r="U26" s="25">
        <f t="shared" si="3"/>
        <v>76.7564197842939</v>
      </c>
      <c r="V26" s="12">
        <v>21</v>
      </c>
      <c r="W26" s="29">
        <v>60</v>
      </c>
      <c r="X26" s="22"/>
      <c r="Y26" s="34"/>
    </row>
    <row r="27" spans="1:25">
      <c r="A27" s="12" t="s">
        <v>37</v>
      </c>
      <c r="B27" s="13">
        <v>22</v>
      </c>
      <c r="C27" s="17" t="s">
        <v>64</v>
      </c>
      <c r="D27" s="15">
        <v>75.6229508196721</v>
      </c>
      <c r="E27" s="12">
        <v>0</v>
      </c>
      <c r="F27" s="16">
        <f t="shared" si="0"/>
        <v>52.9360655737705</v>
      </c>
      <c r="G27" s="12">
        <v>59</v>
      </c>
      <c r="H27" s="12">
        <v>20</v>
      </c>
      <c r="I27" s="12">
        <v>20</v>
      </c>
      <c r="J27" s="12">
        <f t="shared" si="1"/>
        <v>14.85</v>
      </c>
      <c r="K27" s="20">
        <v>77</v>
      </c>
      <c r="L27" s="20">
        <v>69</v>
      </c>
      <c r="M27" s="21">
        <v>82.9891304347826</v>
      </c>
      <c r="N27" s="22">
        <v>7.65978260869565</v>
      </c>
      <c r="O27" s="12">
        <v>0</v>
      </c>
      <c r="P27" s="12">
        <v>0</v>
      </c>
      <c r="Q27" s="12">
        <v>3</v>
      </c>
      <c r="R27" s="22">
        <v>0.75</v>
      </c>
      <c r="S27" s="12">
        <f t="shared" si="2"/>
        <v>8.40978260869565</v>
      </c>
      <c r="T27" s="22"/>
      <c r="U27" s="25">
        <f t="shared" si="3"/>
        <v>76.1958481824661</v>
      </c>
      <c r="V27" s="13">
        <v>22</v>
      </c>
      <c r="W27" s="30">
        <v>48</v>
      </c>
      <c r="X27" s="22"/>
      <c r="Y27" s="34"/>
    </row>
    <row r="28" spans="1:25">
      <c r="A28" s="12" t="s">
        <v>37</v>
      </c>
      <c r="B28" s="13">
        <v>23</v>
      </c>
      <c r="C28" s="14" t="s">
        <v>65</v>
      </c>
      <c r="D28" s="15">
        <v>76.1417910447761</v>
      </c>
      <c r="E28" s="12">
        <v>0</v>
      </c>
      <c r="F28" s="16">
        <f t="shared" si="0"/>
        <v>53.2992537313433</v>
      </c>
      <c r="G28" s="12">
        <v>60</v>
      </c>
      <c r="H28" s="12">
        <v>20</v>
      </c>
      <c r="I28" s="12">
        <v>20</v>
      </c>
      <c r="J28" s="12">
        <f t="shared" si="1"/>
        <v>15</v>
      </c>
      <c r="K28" s="20">
        <v>77.5</v>
      </c>
      <c r="L28" s="20">
        <v>78</v>
      </c>
      <c r="M28" s="21">
        <v>67.2282608695652</v>
      </c>
      <c r="N28" s="22">
        <v>7.5545652173913</v>
      </c>
      <c r="O28" s="12">
        <v>0</v>
      </c>
      <c r="P28" s="12">
        <v>0</v>
      </c>
      <c r="Q28" s="12">
        <v>0</v>
      </c>
      <c r="R28" s="22">
        <v>0</v>
      </c>
      <c r="S28" s="12">
        <f t="shared" si="2"/>
        <v>7.5545652173913</v>
      </c>
      <c r="T28" s="22"/>
      <c r="U28" s="25">
        <f t="shared" si="3"/>
        <v>75.8538189487346</v>
      </c>
      <c r="V28" s="12">
        <v>23</v>
      </c>
      <c r="W28" s="29">
        <v>60</v>
      </c>
      <c r="X28" s="22"/>
      <c r="Y28" s="34"/>
    </row>
    <row r="29" spans="1:25">
      <c r="A29" s="12" t="s">
        <v>37</v>
      </c>
      <c r="B29" s="13">
        <v>24</v>
      </c>
      <c r="C29" s="17" t="s">
        <v>66</v>
      </c>
      <c r="D29" s="15">
        <v>73.2857142857143</v>
      </c>
      <c r="E29" s="12">
        <v>2</v>
      </c>
      <c r="F29" s="16">
        <f t="shared" si="0"/>
        <v>52.7</v>
      </c>
      <c r="G29" s="12">
        <v>60</v>
      </c>
      <c r="H29" s="12">
        <v>20</v>
      </c>
      <c r="I29" s="12">
        <v>20</v>
      </c>
      <c r="J29" s="12">
        <f t="shared" si="1"/>
        <v>15</v>
      </c>
      <c r="K29" s="20">
        <v>73.5</v>
      </c>
      <c r="L29" s="20">
        <v>81</v>
      </c>
      <c r="M29" s="21">
        <v>63.3152173913043</v>
      </c>
      <c r="N29" s="22">
        <v>7.29630434782609</v>
      </c>
      <c r="O29" s="12">
        <v>0</v>
      </c>
      <c r="P29" s="12">
        <v>0</v>
      </c>
      <c r="Q29" s="12">
        <v>0</v>
      </c>
      <c r="R29" s="22">
        <v>0</v>
      </c>
      <c r="S29" s="12">
        <f t="shared" si="2"/>
        <v>7.29630434782609</v>
      </c>
      <c r="T29" s="22"/>
      <c r="U29" s="25">
        <f t="shared" si="3"/>
        <v>74.9963043478261</v>
      </c>
      <c r="V29" s="13">
        <v>24</v>
      </c>
      <c r="W29" s="29">
        <v>60</v>
      </c>
      <c r="X29" s="22"/>
      <c r="Y29" s="34"/>
    </row>
    <row r="30" spans="1:25">
      <c r="A30" s="12" t="s">
        <v>37</v>
      </c>
      <c r="B30" s="13">
        <v>25</v>
      </c>
      <c r="C30" s="17" t="s">
        <v>67</v>
      </c>
      <c r="D30" s="15">
        <v>71.7603305785124</v>
      </c>
      <c r="E30" s="12">
        <v>0</v>
      </c>
      <c r="F30" s="16">
        <f t="shared" si="0"/>
        <v>50.2322314049587</v>
      </c>
      <c r="G30" s="12">
        <v>59</v>
      </c>
      <c r="H30" s="12">
        <v>20</v>
      </c>
      <c r="I30" s="12">
        <v>20</v>
      </c>
      <c r="J30" s="12">
        <f t="shared" si="1"/>
        <v>14.85</v>
      </c>
      <c r="K30" s="20">
        <v>87</v>
      </c>
      <c r="L30" s="20">
        <v>82</v>
      </c>
      <c r="M30" s="21">
        <v>93.7771739130435</v>
      </c>
      <c r="N30" s="22">
        <v>8.73554347826087</v>
      </c>
      <c r="O30" s="12">
        <v>4</v>
      </c>
      <c r="P30" s="12">
        <v>0</v>
      </c>
      <c r="Q30" s="12">
        <v>0</v>
      </c>
      <c r="R30" s="22">
        <v>1</v>
      </c>
      <c r="S30" s="12">
        <f t="shared" si="2"/>
        <v>9.73554347826087</v>
      </c>
      <c r="T30" s="22"/>
      <c r="U30" s="25">
        <f t="shared" si="3"/>
        <v>74.8177748832195</v>
      </c>
      <c r="V30" s="12">
        <v>25</v>
      </c>
      <c r="W30" s="30">
        <v>43</v>
      </c>
      <c r="X30" s="22"/>
      <c r="Y30" s="34"/>
    </row>
    <row r="31" spans="1:25">
      <c r="A31" s="12" t="s">
        <v>37</v>
      </c>
      <c r="B31" s="13">
        <v>26</v>
      </c>
      <c r="C31" s="17" t="s">
        <v>68</v>
      </c>
      <c r="D31" s="15">
        <v>73.2540983606557</v>
      </c>
      <c r="E31" s="12">
        <v>0</v>
      </c>
      <c r="F31" s="16">
        <f t="shared" si="0"/>
        <v>51.277868852459</v>
      </c>
      <c r="G31" s="12">
        <v>60</v>
      </c>
      <c r="H31" s="12">
        <v>20</v>
      </c>
      <c r="I31" s="12">
        <v>20</v>
      </c>
      <c r="J31" s="12">
        <f t="shared" si="1"/>
        <v>15</v>
      </c>
      <c r="K31" s="20">
        <v>72</v>
      </c>
      <c r="L31" s="20">
        <v>69</v>
      </c>
      <c r="M31" s="21">
        <v>96.875</v>
      </c>
      <c r="N31" s="22">
        <v>7.6375</v>
      </c>
      <c r="O31" s="12">
        <v>0</v>
      </c>
      <c r="P31" s="12">
        <v>0</v>
      </c>
      <c r="Q31" s="12">
        <v>0</v>
      </c>
      <c r="R31" s="22">
        <v>0</v>
      </c>
      <c r="S31" s="12">
        <f t="shared" si="2"/>
        <v>7.6375</v>
      </c>
      <c r="T31" s="22"/>
      <c r="U31" s="25">
        <f t="shared" si="3"/>
        <v>73.915368852459</v>
      </c>
      <c r="V31" s="13">
        <v>26</v>
      </c>
      <c r="W31" s="29">
        <v>60</v>
      </c>
      <c r="X31" s="22"/>
      <c r="Y31" s="34"/>
    </row>
    <row r="32" spans="1:25">
      <c r="A32" s="12" t="s">
        <v>37</v>
      </c>
      <c r="B32" s="13">
        <v>27</v>
      </c>
      <c r="C32" s="14" t="s">
        <v>69</v>
      </c>
      <c r="D32" s="15">
        <v>73.9180327868852</v>
      </c>
      <c r="E32" s="12">
        <v>0</v>
      </c>
      <c r="F32" s="16">
        <f t="shared" si="0"/>
        <v>51.7426229508196</v>
      </c>
      <c r="G32" s="12">
        <v>60</v>
      </c>
      <c r="H32" s="12">
        <v>20</v>
      </c>
      <c r="I32" s="12">
        <v>20</v>
      </c>
      <c r="J32" s="12">
        <f t="shared" si="1"/>
        <v>15</v>
      </c>
      <c r="K32" s="20">
        <v>75.5</v>
      </c>
      <c r="L32" s="20">
        <v>76</v>
      </c>
      <c r="M32" s="21">
        <v>39.0489130434783</v>
      </c>
      <c r="N32" s="22">
        <v>6.83097826086957</v>
      </c>
      <c r="O32" s="12">
        <v>0</v>
      </c>
      <c r="P32" s="12">
        <v>0</v>
      </c>
      <c r="Q32" s="12">
        <v>0</v>
      </c>
      <c r="R32" s="22">
        <v>0</v>
      </c>
      <c r="S32" s="12">
        <f t="shared" si="2"/>
        <v>6.83097826086957</v>
      </c>
      <c r="T32" s="22"/>
      <c r="U32" s="25">
        <f t="shared" si="3"/>
        <v>73.5736012116892</v>
      </c>
      <c r="V32" s="12">
        <v>27</v>
      </c>
      <c r="W32" s="29">
        <v>60</v>
      </c>
      <c r="X32" s="22"/>
      <c r="Y32" s="34"/>
    </row>
    <row r="33" spans="1:25">
      <c r="A33" s="12" t="s">
        <v>37</v>
      </c>
      <c r="B33" s="13">
        <v>28</v>
      </c>
      <c r="C33" s="17" t="s">
        <v>70</v>
      </c>
      <c r="D33" s="15">
        <v>70.7131147540984</v>
      </c>
      <c r="E33" s="12">
        <v>0</v>
      </c>
      <c r="F33" s="16">
        <f t="shared" si="0"/>
        <v>49.4991803278689</v>
      </c>
      <c r="G33" s="12">
        <v>59</v>
      </c>
      <c r="H33" s="12">
        <v>20</v>
      </c>
      <c r="I33" s="12">
        <v>20</v>
      </c>
      <c r="J33" s="12">
        <f t="shared" si="1"/>
        <v>14.85</v>
      </c>
      <c r="K33" s="20">
        <v>81.5</v>
      </c>
      <c r="L33" s="20">
        <v>87</v>
      </c>
      <c r="M33" s="21">
        <v>64.7010869565217</v>
      </c>
      <c r="N33" s="22">
        <v>7.92402173913043</v>
      </c>
      <c r="O33" s="12">
        <v>0</v>
      </c>
      <c r="P33" s="12">
        <v>0</v>
      </c>
      <c r="Q33" s="12">
        <v>0</v>
      </c>
      <c r="R33" s="22">
        <v>0</v>
      </c>
      <c r="S33" s="12">
        <f t="shared" si="2"/>
        <v>7.92402173913043</v>
      </c>
      <c r="T33" s="22"/>
      <c r="U33" s="25">
        <f t="shared" si="3"/>
        <v>72.2732020669993</v>
      </c>
      <c r="V33" s="13">
        <v>28</v>
      </c>
      <c r="W33" s="30">
        <v>45</v>
      </c>
      <c r="X33" s="22"/>
      <c r="Y33" s="34"/>
    </row>
    <row r="34" spans="1:25">
      <c r="A34" s="12" t="s">
        <v>37</v>
      </c>
      <c r="B34" s="13">
        <v>29</v>
      </c>
      <c r="C34" s="17" t="s">
        <v>71</v>
      </c>
      <c r="D34" s="15">
        <v>70.5511811023622</v>
      </c>
      <c r="E34" s="12">
        <v>0</v>
      </c>
      <c r="F34" s="16">
        <f t="shared" si="0"/>
        <v>49.3858267716535</v>
      </c>
      <c r="G34" s="12">
        <v>59</v>
      </c>
      <c r="H34" s="12">
        <v>20</v>
      </c>
      <c r="I34" s="12">
        <v>20</v>
      </c>
      <c r="J34" s="12">
        <f t="shared" si="1"/>
        <v>14.85</v>
      </c>
      <c r="K34" s="20">
        <v>81</v>
      </c>
      <c r="L34" s="20">
        <v>78</v>
      </c>
      <c r="M34" s="21">
        <v>59.5652173913044</v>
      </c>
      <c r="N34" s="22">
        <v>7.61130434782609</v>
      </c>
      <c r="O34" s="12">
        <v>0</v>
      </c>
      <c r="P34" s="12">
        <v>0</v>
      </c>
      <c r="Q34" s="12">
        <v>0</v>
      </c>
      <c r="R34" s="22">
        <v>0</v>
      </c>
      <c r="S34" s="12">
        <f t="shared" si="2"/>
        <v>7.61130434782609</v>
      </c>
      <c r="T34" s="22"/>
      <c r="U34" s="25">
        <f t="shared" si="3"/>
        <v>71.8471311194796</v>
      </c>
      <c r="V34" s="12">
        <v>29</v>
      </c>
      <c r="W34" s="30">
        <v>42</v>
      </c>
      <c r="X34" s="22"/>
      <c r="Y34" s="34"/>
    </row>
    <row r="35" spans="1:25">
      <c r="A35" s="12" t="s">
        <v>37</v>
      </c>
      <c r="B35" s="13">
        <v>30</v>
      </c>
      <c r="C35" s="14" t="s">
        <v>72</v>
      </c>
      <c r="D35" s="15">
        <v>65.3106060606061</v>
      </c>
      <c r="E35" s="12">
        <v>6</v>
      </c>
      <c r="F35" s="16">
        <f t="shared" si="0"/>
        <v>49.9174242424243</v>
      </c>
      <c r="G35" s="12">
        <v>59</v>
      </c>
      <c r="H35" s="12">
        <v>20</v>
      </c>
      <c r="I35" s="12">
        <v>20</v>
      </c>
      <c r="J35" s="12">
        <f t="shared" si="1"/>
        <v>14.85</v>
      </c>
      <c r="K35" s="20">
        <v>60</v>
      </c>
      <c r="L35" s="20">
        <v>61</v>
      </c>
      <c r="M35" s="21">
        <v>11.9565217391304</v>
      </c>
      <c r="N35" s="22">
        <v>5.05913043478261</v>
      </c>
      <c r="O35" s="12">
        <v>0</v>
      </c>
      <c r="P35" s="12">
        <v>0</v>
      </c>
      <c r="Q35" s="12">
        <v>0</v>
      </c>
      <c r="R35" s="22">
        <v>0</v>
      </c>
      <c r="S35" s="12">
        <f t="shared" si="2"/>
        <v>5.05913043478261</v>
      </c>
      <c r="T35" s="22"/>
      <c r="U35" s="25">
        <f t="shared" si="3"/>
        <v>69.8265546772069</v>
      </c>
      <c r="V35" s="13">
        <v>30</v>
      </c>
      <c r="W35" s="30">
        <v>48</v>
      </c>
      <c r="X35" s="22"/>
      <c r="Y35" s="34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