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<sst xmlns="http://schemas.openxmlformats.org/spreadsheetml/2006/main" count="71">
  <si>
    <t>河南理工大学2015-2016学年学生综合评定积分表</t>
  </si>
  <si>
    <t>学院:机械与动力工程学院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</si>
  <si>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</si>
  <si>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</si>
  <si>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</si>
  <si>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</si>
  <si>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</si>
  <si>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</si>
  <si>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</si>
  <si>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</si>
  <si>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</si>
  <si>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</si>
  <si>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</si>
  <si>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</si>
  <si>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</si>
  <si>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</si>
  <si>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</si>
  <si>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</si>
  <si>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</si>
  <si>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</si>
  <si>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</si>
  <si>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</si>
  <si>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</si>
  <si>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</si>
  <si>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</si>
  <si>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</si>
  <si>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</si>
  <si>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</si>
  <si>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</si>
  <si>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</si>
  <si>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</si>
  <si>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</si>
  <si>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</si>
  <si>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</si>
  <si>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</si>
  <si>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</si>
  <si>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</si>
  <si>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机制14-4</t>
  </si>
  <si>
    <t>常青</t>
  </si>
  <si>
    <t>冯纪宽</t>
  </si>
  <si>
    <t>一等奖</t>
  </si>
  <si>
    <t>位燕辉</t>
  </si>
  <si>
    <t>二等奖</t>
  </si>
  <si>
    <t>郭振</t>
  </si>
  <si>
    <t>朱立新</t>
  </si>
  <si>
    <t>三等奖</t>
  </si>
  <si>
    <t>夏春秋</t>
  </si>
  <si>
    <t>徐鹏</t>
  </si>
  <si>
    <t>孙斌</t>
  </si>
  <si>
    <t>周征伟</t>
  </si>
  <si>
    <t>刘艳飞</t>
  </si>
  <si>
    <t>余文俊</t>
  </si>
  <si>
    <t>郭岩岩</t>
  </si>
  <si>
    <t>李康</t>
  </si>
  <si>
    <t>霍政权</t>
  </si>
  <si>
    <t>李永亮</t>
  </si>
  <si>
    <t>邓威威</t>
  </si>
  <si>
    <t>姚雄辉</t>
  </si>
  <si>
    <t>张煜炜</t>
  </si>
  <si>
    <t>陈傲杰</t>
  </si>
  <si>
    <t>黄品潮</t>
  </si>
  <si>
    <t>张金源</t>
  </si>
  <si>
    <t>李磊</t>
  </si>
  <si>
    <t>黄鹏宇</t>
  </si>
  <si>
    <t>浮恒</t>
  </si>
  <si>
    <t>田晓放</t>
  </si>
  <si>
    <t>唐鼎新</t>
  </si>
  <si>
    <t>徐帅锋</t>
  </si>
  <si>
    <t>黄华德</t>
  </si>
  <si>
    <t>马志鹏</t>
  </si>
  <si>
    <t>秦政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</si>
</sst>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0;[Red]0.00"/>
    <numFmt numFmtId="44" formatCode="_ &quot;￥&quot;* #,##0.00_ ;_ &quot;￥&quot;* \-#,##0.00_ ;_ &quot;￥&quot;* &quot;-&quot;??_ ;_ @_ 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9"/>
      <color indexed="8"/>
      <name val="宋体  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2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2" borderId="7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28" fillId="21" borderId="11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1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35"/>
  <sheetViews>
    <sheetView tabSelected="1" topLeftCell="A13" workbookViewId="0">
      <selection activeCell="L37" sqref="L37"/>
    </sheetView>
  </sheetViews>
  <sheetFormatPr defaultColWidth="9" defaultRowHeight="13.5"/>
  <cols>
    <col min="1" max="1" width="8.125" customWidth="1"/>
    <col min="2" max="2" width="4.75" customWidth="1"/>
    <col min="3" max="3" width="8.125" customWidth="1"/>
    <col min="4" max="4" width="6.75" customWidth="1"/>
    <col min="5" max="5" width="4.125" customWidth="1"/>
    <col min="6" max="6" width="8" customWidth="1"/>
    <col min="7" max="7" width="3.875" customWidth="1"/>
    <col min="8" max="8" width="4" customWidth="1"/>
    <col min="9" max="9" width="3.75" customWidth="1"/>
    <col min="10" max="10" width="7.25" customWidth="1"/>
    <col min="11" max="11" width="6.75" customWidth="1"/>
    <col min="12" max="12" width="7" customWidth="1"/>
    <col min="13" max="13" width="6.875" customWidth="1"/>
    <col min="14" max="14" width="6.75" customWidth="1"/>
    <col min="15" max="15" width="4.75" customWidth="1"/>
    <col min="16" max="16" width="5.75" customWidth="1"/>
    <col min="17" max="17" width="4" customWidth="1"/>
    <col min="18" max="18" width="9.875" customWidth="1"/>
    <col min="19" max="19" width="6.25" customWidth="1"/>
    <col min="20" max="20" width="2.75" customWidth="1"/>
    <col min="21" max="21" width="9.125" customWidth="1"/>
    <col min="22" max="22" width="3.875" customWidth="1"/>
    <col min="23" max="23" width="4.625" customWidth="1"/>
    <col min="24" max="24" width="7.75" customWidth="1"/>
    <col min="25" max="25" width="2.875" customWidth="1"/>
  </cols>
  <sheetData>
    <row r="1" ht="14.25" spans="1:25">
      <c r="A1" s="1"/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 t="s">
        <v>2</v>
      </c>
      <c r="T2" s="5"/>
      <c r="U2" s="5"/>
      <c r="V2" s="5"/>
      <c r="W2" s="5"/>
      <c r="X2" s="5"/>
      <c r="Y2" s="23"/>
    </row>
    <row r="3" ht="15" customHeight="1" spans="1:25">
      <c r="A3" s="6" t="s">
        <v>3</v>
      </c>
      <c r="B3" s="7" t="s">
        <v>4</v>
      </c>
      <c r="C3" s="8" t="s">
        <v>5</v>
      </c>
      <c r="D3" s="6" t="s">
        <v>6</v>
      </c>
      <c r="E3" s="6"/>
      <c r="F3" s="6"/>
      <c r="G3" s="9" t="s">
        <v>7</v>
      </c>
      <c r="H3" s="9"/>
      <c r="I3" s="9"/>
      <c r="J3" s="9"/>
      <c r="K3" s="6" t="s">
        <v>8</v>
      </c>
      <c r="L3" s="6"/>
      <c r="M3" s="6"/>
      <c r="N3" s="6"/>
      <c r="O3" s="6"/>
      <c r="P3" s="6"/>
      <c r="Q3" s="6"/>
      <c r="R3" s="6"/>
      <c r="S3" s="6"/>
      <c r="T3" s="8" t="s">
        <v>9</v>
      </c>
      <c r="U3" s="6" t="s">
        <v>10</v>
      </c>
      <c r="V3" s="19"/>
      <c r="W3" s="20" t="s">
        <v>11</v>
      </c>
      <c r="X3" s="8" t="s">
        <v>12</v>
      </c>
      <c r="Y3" s="24" t="s">
        <v>13</v>
      </c>
    </row>
    <row r="4" customHeight="1" spans="1:25">
      <c r="A4" s="6"/>
      <c r="B4" s="10"/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19</v>
      </c>
      <c r="I4" s="8" t="s">
        <v>20</v>
      </c>
      <c r="J4" s="8" t="s">
        <v>21</v>
      </c>
      <c r="K4" s="6" t="s">
        <v>22</v>
      </c>
      <c r="L4" s="6"/>
      <c r="M4" s="6"/>
      <c r="N4" s="6"/>
      <c r="O4" s="6" t="s">
        <v>23</v>
      </c>
      <c r="P4" s="6"/>
      <c r="Q4" s="6"/>
      <c r="R4" s="6"/>
      <c r="S4" s="8" t="s">
        <v>24</v>
      </c>
      <c r="T4" s="8"/>
      <c r="U4" s="18" t="s">
        <v>25</v>
      </c>
      <c r="V4" s="19" t="s">
        <v>26</v>
      </c>
      <c r="W4" s="20"/>
      <c r="X4" s="8"/>
      <c r="Y4" s="24"/>
    </row>
    <row r="5" ht="79" customHeight="1" spans="1:25">
      <c r="A5" s="6"/>
      <c r="B5" s="11"/>
      <c r="C5" s="8" t="s">
        <v>27</v>
      </c>
      <c r="D5" s="8"/>
      <c r="E5" s="8"/>
      <c r="F5" s="8"/>
      <c r="G5" s="8"/>
      <c r="H5" s="8"/>
      <c r="I5" s="8"/>
      <c r="J5" s="8"/>
      <c r="K5" s="17" t="s">
        <v>28</v>
      </c>
      <c r="L5" s="8" t="s">
        <v>29</v>
      </c>
      <c r="M5" s="8" t="s">
        <v>30</v>
      </c>
      <c r="N5" s="18" t="s">
        <v>31</v>
      </c>
      <c r="O5" s="8" t="s">
        <v>32</v>
      </c>
      <c r="P5" s="8" t="s">
        <v>33</v>
      </c>
      <c r="Q5" s="8" t="s">
        <v>34</v>
      </c>
      <c r="R5" s="8" t="s">
        <v>35</v>
      </c>
      <c r="S5" s="8"/>
      <c r="T5" s="6" t="s">
        <v>36</v>
      </c>
      <c r="U5" s="18"/>
      <c r="V5" s="19"/>
      <c r="W5" s="20"/>
      <c r="X5" s="21"/>
      <c r="Y5" s="25"/>
    </row>
    <row r="6" spans="1:25">
      <c r="A6" s="12" t="s">
        <v>37</v>
      </c>
      <c r="B6" s="12">
        <v>1</v>
      </c>
      <c r="C6" s="13" t="s">
        <v>38</v>
      </c>
      <c r="D6" s="14">
        <v>78.0165289256198</v>
      </c>
      <c r="E6" s="15">
        <v>37.2</v>
      </c>
      <c r="F6" s="16">
        <f t="shared" ref="F6:F35" si="0">(D6+E6)*0.7</f>
        <v>80.6515702479338</v>
      </c>
      <c r="G6" s="15">
        <v>59</v>
      </c>
      <c r="H6" s="15">
        <v>19</v>
      </c>
      <c r="I6" s="15">
        <v>19</v>
      </c>
      <c r="J6" s="15">
        <v>14.55</v>
      </c>
      <c r="K6" s="15">
        <v>81</v>
      </c>
      <c r="L6" s="15">
        <v>73</v>
      </c>
      <c r="M6" s="15">
        <v>1</v>
      </c>
      <c r="N6" s="15">
        <v>8.32</v>
      </c>
      <c r="O6" s="15">
        <v>9</v>
      </c>
      <c r="P6" s="15">
        <v>0</v>
      </c>
      <c r="Q6" s="15">
        <v>0</v>
      </c>
      <c r="R6" s="15">
        <v>2.25</v>
      </c>
      <c r="S6" s="15">
        <f t="shared" ref="S6:S35" si="1">(N6+R6)</f>
        <v>10.57</v>
      </c>
      <c r="T6" s="15"/>
      <c r="U6" s="22">
        <f t="shared" ref="U6:U35" si="2">F6+J6+S6+T6</f>
        <v>105.771570247934</v>
      </c>
      <c r="V6" s="15">
        <v>1</v>
      </c>
      <c r="W6" s="15">
        <v>13</v>
      </c>
      <c r="X6" s="15"/>
      <c r="Y6" s="26"/>
    </row>
    <row r="7" spans="1:25">
      <c r="A7" s="12" t="s">
        <v>37</v>
      </c>
      <c r="B7" s="12">
        <v>2</v>
      </c>
      <c r="C7" s="13" t="s">
        <v>39</v>
      </c>
      <c r="D7" s="14">
        <v>88.26667</v>
      </c>
      <c r="E7" s="15">
        <v>11</v>
      </c>
      <c r="F7" s="16">
        <f t="shared" si="0"/>
        <v>69.486669</v>
      </c>
      <c r="G7" s="15">
        <v>58</v>
      </c>
      <c r="H7" s="15">
        <v>18</v>
      </c>
      <c r="I7" s="15">
        <v>19</v>
      </c>
      <c r="J7" s="15">
        <v>14.25</v>
      </c>
      <c r="K7" s="15">
        <v>89.5</v>
      </c>
      <c r="L7" s="15">
        <v>88</v>
      </c>
      <c r="M7" s="15">
        <v>1</v>
      </c>
      <c r="N7" s="15">
        <v>9.13</v>
      </c>
      <c r="O7" s="15">
        <v>6</v>
      </c>
      <c r="P7" s="15">
        <v>0</v>
      </c>
      <c r="Q7" s="15">
        <v>0</v>
      </c>
      <c r="R7" s="15">
        <v>1.5</v>
      </c>
      <c r="S7" s="15">
        <f t="shared" si="1"/>
        <v>10.63</v>
      </c>
      <c r="T7" s="15"/>
      <c r="U7" s="22">
        <f t="shared" si="2"/>
        <v>94.366669</v>
      </c>
      <c r="V7" s="15">
        <v>2</v>
      </c>
      <c r="W7" s="15">
        <v>74</v>
      </c>
      <c r="X7" s="15" t="s">
        <v>40</v>
      </c>
      <c r="Y7" s="26"/>
    </row>
    <row r="8" spans="1:25">
      <c r="A8" s="12" t="s">
        <v>37</v>
      </c>
      <c r="B8" s="12">
        <v>3</v>
      </c>
      <c r="C8" s="13" t="s">
        <v>41</v>
      </c>
      <c r="D8" s="14">
        <v>83.18803</v>
      </c>
      <c r="E8" s="15">
        <v>10</v>
      </c>
      <c r="F8" s="16">
        <f t="shared" si="0"/>
        <v>65.231621</v>
      </c>
      <c r="G8" s="15">
        <v>58</v>
      </c>
      <c r="H8" s="15">
        <v>18</v>
      </c>
      <c r="I8" s="15">
        <v>18</v>
      </c>
      <c r="J8" s="15">
        <v>14.1</v>
      </c>
      <c r="K8" s="15">
        <v>83</v>
      </c>
      <c r="L8" s="15">
        <v>77</v>
      </c>
      <c r="M8" s="15">
        <v>0.9875</v>
      </c>
      <c r="N8" s="15">
        <v>8.495</v>
      </c>
      <c r="O8" s="15">
        <v>2</v>
      </c>
      <c r="P8" s="15">
        <v>0</v>
      </c>
      <c r="Q8" s="15">
        <v>0</v>
      </c>
      <c r="R8" s="15">
        <v>0.5</v>
      </c>
      <c r="S8" s="15">
        <f t="shared" si="1"/>
        <v>8.995</v>
      </c>
      <c r="T8" s="15"/>
      <c r="U8" s="22">
        <f t="shared" si="2"/>
        <v>88.326621</v>
      </c>
      <c r="V8" s="15">
        <v>3</v>
      </c>
      <c r="W8" s="15">
        <v>64</v>
      </c>
      <c r="X8" s="15" t="s">
        <v>42</v>
      </c>
      <c r="Y8" s="26"/>
    </row>
    <row r="9" spans="1:25">
      <c r="A9" s="12" t="s">
        <v>37</v>
      </c>
      <c r="B9" s="12">
        <v>4</v>
      </c>
      <c r="C9" s="13" t="s">
        <v>43</v>
      </c>
      <c r="D9" s="14">
        <v>87.28448</v>
      </c>
      <c r="E9" s="15">
        <v>2</v>
      </c>
      <c r="F9" s="16">
        <f t="shared" si="0"/>
        <v>62.499136</v>
      </c>
      <c r="G9" s="15">
        <v>58</v>
      </c>
      <c r="H9" s="15">
        <v>18</v>
      </c>
      <c r="I9" s="15">
        <v>18</v>
      </c>
      <c r="J9" s="15">
        <v>14.1</v>
      </c>
      <c r="K9" s="15">
        <v>82</v>
      </c>
      <c r="L9" s="15">
        <v>76</v>
      </c>
      <c r="M9" s="15">
        <v>1</v>
      </c>
      <c r="N9" s="15">
        <v>8.44</v>
      </c>
      <c r="O9" s="15">
        <v>8</v>
      </c>
      <c r="P9" s="15">
        <v>2.4</v>
      </c>
      <c r="Q9" s="15">
        <v>0</v>
      </c>
      <c r="R9" s="15">
        <v>2.6</v>
      </c>
      <c r="S9" s="15">
        <f t="shared" si="1"/>
        <v>11.04</v>
      </c>
      <c r="T9" s="15"/>
      <c r="U9" s="22">
        <f t="shared" si="2"/>
        <v>87.639136</v>
      </c>
      <c r="V9" s="15">
        <v>4</v>
      </c>
      <c r="W9" s="15">
        <v>66</v>
      </c>
      <c r="X9" s="15" t="s">
        <v>42</v>
      </c>
      <c r="Y9" s="26"/>
    </row>
    <row r="10" spans="1:25">
      <c r="A10" s="12" t="s">
        <v>37</v>
      </c>
      <c r="B10" s="12">
        <v>5</v>
      </c>
      <c r="C10" s="13" t="s">
        <v>44</v>
      </c>
      <c r="D10" s="14">
        <v>84.51667</v>
      </c>
      <c r="E10" s="15">
        <v>3</v>
      </c>
      <c r="F10" s="16">
        <f t="shared" si="0"/>
        <v>61.261669</v>
      </c>
      <c r="G10" s="15">
        <v>59</v>
      </c>
      <c r="H10" s="15">
        <v>18</v>
      </c>
      <c r="I10" s="15">
        <v>19</v>
      </c>
      <c r="J10" s="15">
        <v>14.4</v>
      </c>
      <c r="K10" s="15">
        <v>83.5</v>
      </c>
      <c r="L10" s="15">
        <v>94</v>
      </c>
      <c r="M10" s="15">
        <v>0.975</v>
      </c>
      <c r="N10" s="15">
        <v>8.84</v>
      </c>
      <c r="O10" s="15">
        <v>8</v>
      </c>
      <c r="P10" s="15">
        <v>0</v>
      </c>
      <c r="Q10" s="15">
        <v>0</v>
      </c>
      <c r="R10" s="15">
        <v>2</v>
      </c>
      <c r="S10" s="15">
        <f t="shared" si="1"/>
        <v>10.84</v>
      </c>
      <c r="T10" s="15"/>
      <c r="U10" s="22">
        <f t="shared" si="2"/>
        <v>86.501669</v>
      </c>
      <c r="V10" s="15">
        <v>5</v>
      </c>
      <c r="W10" s="15">
        <v>63</v>
      </c>
      <c r="X10" s="15" t="s">
        <v>45</v>
      </c>
      <c r="Y10" s="26"/>
    </row>
    <row r="11" spans="1:25">
      <c r="A11" s="12" t="s">
        <v>37</v>
      </c>
      <c r="B11" s="12">
        <v>6</v>
      </c>
      <c r="C11" s="13" t="s">
        <v>46</v>
      </c>
      <c r="D11" s="14">
        <v>83.53226</v>
      </c>
      <c r="E11" s="15">
        <v>0</v>
      </c>
      <c r="F11" s="16">
        <f t="shared" si="0"/>
        <v>58.472582</v>
      </c>
      <c r="G11" s="15">
        <v>58</v>
      </c>
      <c r="H11" s="15">
        <v>18</v>
      </c>
      <c r="I11" s="15">
        <v>19</v>
      </c>
      <c r="J11" s="15">
        <v>14.25</v>
      </c>
      <c r="K11" s="15">
        <v>84</v>
      </c>
      <c r="L11" s="15">
        <v>80</v>
      </c>
      <c r="M11" s="15">
        <v>0.9875</v>
      </c>
      <c r="N11" s="15">
        <v>8.615</v>
      </c>
      <c r="O11" s="15">
        <v>20</v>
      </c>
      <c r="P11" s="15">
        <v>0</v>
      </c>
      <c r="Q11" s="15">
        <v>0</v>
      </c>
      <c r="R11" s="15">
        <v>5</v>
      </c>
      <c r="S11" s="15">
        <f t="shared" si="1"/>
        <v>13.615</v>
      </c>
      <c r="T11" s="15"/>
      <c r="U11" s="22">
        <f t="shared" si="2"/>
        <v>86.337582</v>
      </c>
      <c r="V11" s="15">
        <v>6</v>
      </c>
      <c r="W11" s="15">
        <v>60</v>
      </c>
      <c r="X11" s="15" t="s">
        <v>45</v>
      </c>
      <c r="Y11" s="26"/>
    </row>
    <row r="12" spans="1:25">
      <c r="A12" s="12" t="s">
        <v>37</v>
      </c>
      <c r="B12" s="12">
        <v>7</v>
      </c>
      <c r="C12" s="13" t="s">
        <v>47</v>
      </c>
      <c r="D12" s="14">
        <v>84.03333</v>
      </c>
      <c r="E12" s="15">
        <v>2</v>
      </c>
      <c r="F12" s="16">
        <f t="shared" si="0"/>
        <v>60.223331</v>
      </c>
      <c r="G12" s="15">
        <v>59</v>
      </c>
      <c r="H12" s="15">
        <v>19</v>
      </c>
      <c r="I12" s="15">
        <v>19</v>
      </c>
      <c r="J12" s="15">
        <v>14.55</v>
      </c>
      <c r="K12" s="15">
        <v>91</v>
      </c>
      <c r="L12" s="15">
        <v>90</v>
      </c>
      <c r="M12" s="15">
        <v>0.9875</v>
      </c>
      <c r="N12" s="15">
        <v>9.235</v>
      </c>
      <c r="O12" s="15">
        <v>4</v>
      </c>
      <c r="P12" s="15">
        <v>5</v>
      </c>
      <c r="Q12" s="15">
        <v>0</v>
      </c>
      <c r="R12" s="15">
        <v>2.25</v>
      </c>
      <c r="S12" s="15">
        <f t="shared" si="1"/>
        <v>11.485</v>
      </c>
      <c r="T12" s="15"/>
      <c r="U12" s="22">
        <f t="shared" si="2"/>
        <v>86.258331</v>
      </c>
      <c r="V12" s="15">
        <v>7</v>
      </c>
      <c r="W12" s="15">
        <v>64</v>
      </c>
      <c r="X12" s="15" t="s">
        <v>45</v>
      </c>
      <c r="Y12" s="26"/>
    </row>
    <row r="13" spans="1:25">
      <c r="A13" s="12" t="s">
        <v>37</v>
      </c>
      <c r="B13" s="12">
        <v>8</v>
      </c>
      <c r="C13" s="13" t="s">
        <v>48</v>
      </c>
      <c r="D13" s="14">
        <v>83.70339</v>
      </c>
      <c r="E13" s="15">
        <v>2</v>
      </c>
      <c r="F13" s="16">
        <f t="shared" si="0"/>
        <v>59.992373</v>
      </c>
      <c r="G13" s="15">
        <v>59</v>
      </c>
      <c r="H13" s="15">
        <v>18</v>
      </c>
      <c r="I13" s="15">
        <v>19</v>
      </c>
      <c r="J13" s="15">
        <v>14.4</v>
      </c>
      <c r="K13" s="15">
        <v>83</v>
      </c>
      <c r="L13" s="15">
        <v>84</v>
      </c>
      <c r="M13" s="15">
        <v>0.9625</v>
      </c>
      <c r="N13" s="15">
        <v>8.585</v>
      </c>
      <c r="O13" s="15">
        <v>4</v>
      </c>
      <c r="P13" s="15">
        <v>2.5</v>
      </c>
      <c r="Q13" s="15">
        <v>0</v>
      </c>
      <c r="R13" s="15">
        <v>1.625</v>
      </c>
      <c r="S13" s="15">
        <f t="shared" si="1"/>
        <v>10.21</v>
      </c>
      <c r="T13" s="15"/>
      <c r="U13" s="22">
        <f t="shared" si="2"/>
        <v>84.602373</v>
      </c>
      <c r="V13" s="15">
        <v>8</v>
      </c>
      <c r="W13" s="13">
        <v>65</v>
      </c>
      <c r="X13" s="15" t="s">
        <v>45</v>
      </c>
      <c r="Y13" s="26"/>
    </row>
    <row r="14" spans="1:25">
      <c r="A14" s="12" t="s">
        <v>37</v>
      </c>
      <c r="B14" s="12">
        <v>9</v>
      </c>
      <c r="C14" s="13" t="s">
        <v>49</v>
      </c>
      <c r="D14" s="14">
        <v>83.50833</v>
      </c>
      <c r="E14" s="15">
        <v>2</v>
      </c>
      <c r="F14" s="16">
        <f t="shared" si="0"/>
        <v>59.855831</v>
      </c>
      <c r="G14" s="15">
        <v>59</v>
      </c>
      <c r="H14" s="15">
        <v>18</v>
      </c>
      <c r="I14" s="15">
        <v>19</v>
      </c>
      <c r="J14" s="15">
        <v>14.4</v>
      </c>
      <c r="K14" s="15">
        <v>84</v>
      </c>
      <c r="L14" s="15">
        <v>88</v>
      </c>
      <c r="M14" s="15">
        <v>1</v>
      </c>
      <c r="N14" s="15">
        <v>8.8</v>
      </c>
      <c r="O14" s="15">
        <v>6</v>
      </c>
      <c r="P14" s="15">
        <v>0</v>
      </c>
      <c r="Q14" s="15">
        <v>0</v>
      </c>
      <c r="R14" s="15">
        <v>1.5</v>
      </c>
      <c r="S14" s="15">
        <f t="shared" si="1"/>
        <v>10.3</v>
      </c>
      <c r="T14" s="15"/>
      <c r="U14" s="22">
        <f t="shared" si="2"/>
        <v>84.555831</v>
      </c>
      <c r="V14" s="15">
        <v>9</v>
      </c>
      <c r="W14" s="15">
        <v>65</v>
      </c>
      <c r="X14" s="15" t="s">
        <v>45</v>
      </c>
      <c r="Y14" s="26"/>
    </row>
    <row r="15" spans="1:25">
      <c r="A15" s="12" t="s">
        <v>37</v>
      </c>
      <c r="B15" s="12">
        <v>10</v>
      </c>
      <c r="C15" s="13" t="s">
        <v>50</v>
      </c>
      <c r="D15" s="14">
        <v>80.47009</v>
      </c>
      <c r="E15" s="15">
        <v>3</v>
      </c>
      <c r="F15" s="16">
        <f t="shared" si="0"/>
        <v>58.429063</v>
      </c>
      <c r="G15" s="15">
        <v>59</v>
      </c>
      <c r="H15" s="15">
        <v>18</v>
      </c>
      <c r="I15" s="15">
        <v>19</v>
      </c>
      <c r="J15" s="15">
        <v>14.4</v>
      </c>
      <c r="K15" s="15">
        <v>82.5</v>
      </c>
      <c r="L15" s="15">
        <v>83</v>
      </c>
      <c r="M15" s="15">
        <v>1</v>
      </c>
      <c r="N15" s="15">
        <v>8.61</v>
      </c>
      <c r="O15" s="15">
        <v>9</v>
      </c>
      <c r="P15" s="15">
        <v>3</v>
      </c>
      <c r="Q15" s="15">
        <v>0</v>
      </c>
      <c r="R15" s="15">
        <v>3</v>
      </c>
      <c r="S15" s="15">
        <f t="shared" si="1"/>
        <v>11.61</v>
      </c>
      <c r="T15" s="15"/>
      <c r="U15" s="22">
        <f t="shared" si="2"/>
        <v>84.439063</v>
      </c>
      <c r="V15" s="15">
        <v>10</v>
      </c>
      <c r="W15" s="15">
        <v>60</v>
      </c>
      <c r="X15" s="15" t="s">
        <v>45</v>
      </c>
      <c r="Y15" s="26"/>
    </row>
    <row r="16" spans="1:25">
      <c r="A16" s="12" t="s">
        <v>37</v>
      </c>
      <c r="B16" s="12">
        <v>11</v>
      </c>
      <c r="C16" s="13" t="s">
        <v>51</v>
      </c>
      <c r="D16" s="14">
        <v>81.3</v>
      </c>
      <c r="E16" s="15">
        <v>3</v>
      </c>
      <c r="F16" s="16">
        <f t="shared" si="0"/>
        <v>59.01</v>
      </c>
      <c r="G16" s="15">
        <v>59</v>
      </c>
      <c r="H16" s="15">
        <v>19</v>
      </c>
      <c r="I16" s="15">
        <v>18</v>
      </c>
      <c r="J16" s="15">
        <v>14.4</v>
      </c>
      <c r="K16" s="15">
        <v>75</v>
      </c>
      <c r="L16" s="15">
        <v>81</v>
      </c>
      <c r="M16" s="15">
        <v>0.975</v>
      </c>
      <c r="N16" s="15">
        <v>8.07</v>
      </c>
      <c r="O16" s="15">
        <v>9.5</v>
      </c>
      <c r="P16" s="15">
        <v>0</v>
      </c>
      <c r="Q16" s="15">
        <v>0</v>
      </c>
      <c r="R16" s="15">
        <v>2.375</v>
      </c>
      <c r="S16" s="15">
        <f t="shared" si="1"/>
        <v>10.445</v>
      </c>
      <c r="T16" s="15"/>
      <c r="U16" s="22">
        <f t="shared" si="2"/>
        <v>83.855</v>
      </c>
      <c r="V16" s="15">
        <v>11</v>
      </c>
      <c r="W16" s="15">
        <v>62</v>
      </c>
      <c r="X16" s="15"/>
      <c r="Y16" s="26"/>
    </row>
    <row r="17" spans="1:25">
      <c r="A17" s="12" t="s">
        <v>37</v>
      </c>
      <c r="B17" s="12">
        <v>12</v>
      </c>
      <c r="C17" s="13" t="s">
        <v>52</v>
      </c>
      <c r="D17" s="14">
        <v>80.78688525</v>
      </c>
      <c r="E17" s="15">
        <v>2</v>
      </c>
      <c r="F17" s="16">
        <f t="shared" si="0"/>
        <v>57.950819675</v>
      </c>
      <c r="G17" s="15">
        <v>59</v>
      </c>
      <c r="H17" s="15">
        <v>18</v>
      </c>
      <c r="I17" s="15">
        <v>19</v>
      </c>
      <c r="J17" s="15">
        <v>14.4</v>
      </c>
      <c r="K17" s="15">
        <v>88</v>
      </c>
      <c r="L17" s="15">
        <v>88</v>
      </c>
      <c r="M17" s="15">
        <v>0.975</v>
      </c>
      <c r="N17" s="15">
        <v>8.99</v>
      </c>
      <c r="O17" s="15">
        <v>8</v>
      </c>
      <c r="P17" s="15">
        <v>0</v>
      </c>
      <c r="Q17" s="15">
        <v>0</v>
      </c>
      <c r="R17" s="15">
        <v>2</v>
      </c>
      <c r="S17" s="15">
        <f t="shared" si="1"/>
        <v>10.99</v>
      </c>
      <c r="T17" s="15"/>
      <c r="U17" s="22">
        <f t="shared" si="2"/>
        <v>83.340819675</v>
      </c>
      <c r="V17" s="15">
        <v>12</v>
      </c>
      <c r="W17" s="15">
        <v>64</v>
      </c>
      <c r="X17" s="15"/>
      <c r="Y17" s="26"/>
    </row>
    <row r="18" spans="1:25">
      <c r="A18" s="12" t="s">
        <v>37</v>
      </c>
      <c r="B18" s="12">
        <v>13</v>
      </c>
      <c r="C18" s="13" t="s">
        <v>53</v>
      </c>
      <c r="D18" s="14">
        <v>81.68067</v>
      </c>
      <c r="E18" s="15">
        <v>2</v>
      </c>
      <c r="F18" s="16">
        <f t="shared" si="0"/>
        <v>58.576469</v>
      </c>
      <c r="G18" s="15">
        <v>58</v>
      </c>
      <c r="H18" s="15">
        <v>19</v>
      </c>
      <c r="I18" s="15">
        <v>19</v>
      </c>
      <c r="J18" s="15">
        <v>14.4</v>
      </c>
      <c r="K18" s="15">
        <v>88</v>
      </c>
      <c r="L18" s="15">
        <v>86</v>
      </c>
      <c r="M18" s="15">
        <v>0.9875</v>
      </c>
      <c r="N18" s="15">
        <v>8.975</v>
      </c>
      <c r="O18" s="15">
        <v>4</v>
      </c>
      <c r="P18" s="15">
        <v>0</v>
      </c>
      <c r="Q18" s="15">
        <v>0</v>
      </c>
      <c r="R18" s="15">
        <v>1</v>
      </c>
      <c r="S18" s="15">
        <f t="shared" si="1"/>
        <v>9.975</v>
      </c>
      <c r="T18" s="15"/>
      <c r="U18" s="22">
        <f t="shared" si="2"/>
        <v>82.951469</v>
      </c>
      <c r="V18" s="15">
        <v>13</v>
      </c>
      <c r="W18" s="15">
        <v>67</v>
      </c>
      <c r="X18" s="15"/>
      <c r="Y18" s="26"/>
    </row>
    <row r="19" spans="1:25">
      <c r="A19" s="12" t="s">
        <v>37</v>
      </c>
      <c r="B19" s="12">
        <v>14</v>
      </c>
      <c r="C19" s="13" t="s">
        <v>54</v>
      </c>
      <c r="D19" s="14">
        <v>83.13559</v>
      </c>
      <c r="E19" s="15">
        <v>0</v>
      </c>
      <c r="F19" s="16">
        <f t="shared" si="0"/>
        <v>58.194913</v>
      </c>
      <c r="G19" s="15">
        <v>58</v>
      </c>
      <c r="H19" s="15">
        <v>18</v>
      </c>
      <c r="I19" s="15">
        <v>19</v>
      </c>
      <c r="J19" s="15">
        <v>14.25</v>
      </c>
      <c r="K19" s="15">
        <v>89</v>
      </c>
      <c r="L19" s="15">
        <v>81</v>
      </c>
      <c r="M19" s="15">
        <v>0.9625</v>
      </c>
      <c r="N19" s="15">
        <v>8.885</v>
      </c>
      <c r="O19" s="15">
        <v>2</v>
      </c>
      <c r="P19" s="15">
        <v>0</v>
      </c>
      <c r="Q19" s="15">
        <v>0</v>
      </c>
      <c r="R19" s="15">
        <v>0.5</v>
      </c>
      <c r="S19" s="15">
        <f t="shared" si="1"/>
        <v>9.385</v>
      </c>
      <c r="T19" s="15"/>
      <c r="U19" s="22">
        <f t="shared" si="2"/>
        <v>81.829913</v>
      </c>
      <c r="V19" s="15">
        <v>14</v>
      </c>
      <c r="W19" s="15">
        <v>63</v>
      </c>
      <c r="X19" s="15"/>
      <c r="Y19" s="26"/>
    </row>
    <row r="20" spans="1:25">
      <c r="A20" s="12" t="s">
        <v>37</v>
      </c>
      <c r="B20" s="12">
        <v>15</v>
      </c>
      <c r="C20" s="13" t="s">
        <v>55</v>
      </c>
      <c r="D20" s="14">
        <v>81.54167</v>
      </c>
      <c r="E20" s="15">
        <v>0</v>
      </c>
      <c r="F20" s="16">
        <f t="shared" si="0"/>
        <v>57.079169</v>
      </c>
      <c r="G20" s="15">
        <v>59</v>
      </c>
      <c r="H20" s="15">
        <v>19</v>
      </c>
      <c r="I20" s="15">
        <v>18</v>
      </c>
      <c r="J20" s="15">
        <v>14.4</v>
      </c>
      <c r="K20" s="15">
        <v>81.5</v>
      </c>
      <c r="L20" s="15">
        <v>81</v>
      </c>
      <c r="M20" s="15">
        <v>1</v>
      </c>
      <c r="N20" s="15">
        <v>8.51</v>
      </c>
      <c r="O20" s="15">
        <v>6</v>
      </c>
      <c r="P20" s="15">
        <v>0.5</v>
      </c>
      <c r="Q20" s="15">
        <v>0</v>
      </c>
      <c r="R20" s="15">
        <v>1.625</v>
      </c>
      <c r="S20" s="15">
        <f t="shared" si="1"/>
        <v>10.135</v>
      </c>
      <c r="T20" s="15"/>
      <c r="U20" s="22">
        <f t="shared" si="2"/>
        <v>81.614169</v>
      </c>
      <c r="V20" s="15">
        <v>15</v>
      </c>
      <c r="W20" s="15">
        <v>67</v>
      </c>
      <c r="X20" s="15"/>
      <c r="Y20" s="26"/>
    </row>
    <row r="21" spans="1:25">
      <c r="A21" s="12" t="s">
        <v>37</v>
      </c>
      <c r="B21" s="12">
        <v>16</v>
      </c>
      <c r="C21" s="13" t="s">
        <v>56</v>
      </c>
      <c r="D21" s="14">
        <v>82.13333</v>
      </c>
      <c r="E21" s="15">
        <v>2</v>
      </c>
      <c r="F21" s="16">
        <f t="shared" si="0"/>
        <v>58.893331</v>
      </c>
      <c r="G21" s="15">
        <v>58</v>
      </c>
      <c r="H21" s="15">
        <v>19</v>
      </c>
      <c r="I21" s="15">
        <v>18</v>
      </c>
      <c r="J21" s="15">
        <v>14.25</v>
      </c>
      <c r="K21" s="15">
        <v>76.5</v>
      </c>
      <c r="L21" s="15">
        <v>83</v>
      </c>
      <c r="M21" s="15">
        <v>0.825</v>
      </c>
      <c r="N21" s="15">
        <v>7.9</v>
      </c>
      <c r="O21" s="15">
        <v>0</v>
      </c>
      <c r="P21" s="15">
        <v>0</v>
      </c>
      <c r="Q21" s="15">
        <v>0</v>
      </c>
      <c r="R21" s="15">
        <v>0</v>
      </c>
      <c r="S21" s="15">
        <f t="shared" si="1"/>
        <v>7.9</v>
      </c>
      <c r="T21" s="15"/>
      <c r="U21" s="22">
        <f t="shared" si="2"/>
        <v>81.043331</v>
      </c>
      <c r="V21" s="15">
        <v>16</v>
      </c>
      <c r="W21" s="15">
        <v>60</v>
      </c>
      <c r="X21" s="15"/>
      <c r="Y21" s="26"/>
    </row>
    <row r="22" spans="1:25">
      <c r="A22" s="12" t="s">
        <v>37</v>
      </c>
      <c r="B22" s="12">
        <v>17</v>
      </c>
      <c r="C22" s="13" t="s">
        <v>57</v>
      </c>
      <c r="D22" s="14">
        <v>83.53279</v>
      </c>
      <c r="E22" s="15">
        <v>0</v>
      </c>
      <c r="F22" s="16">
        <f t="shared" si="0"/>
        <v>58.472953</v>
      </c>
      <c r="G22" s="15">
        <v>59</v>
      </c>
      <c r="H22" s="15">
        <v>19</v>
      </c>
      <c r="I22" s="15">
        <v>18</v>
      </c>
      <c r="J22" s="15">
        <v>14.4</v>
      </c>
      <c r="K22" s="15">
        <v>73</v>
      </c>
      <c r="L22" s="15">
        <v>86</v>
      </c>
      <c r="M22" s="15">
        <v>0.975</v>
      </c>
      <c r="N22" s="15">
        <v>8.05</v>
      </c>
      <c r="O22" s="15">
        <v>0</v>
      </c>
      <c r="P22" s="15">
        <v>0</v>
      </c>
      <c r="Q22" s="15">
        <v>0</v>
      </c>
      <c r="R22" s="15">
        <v>0</v>
      </c>
      <c r="S22" s="15">
        <f t="shared" si="1"/>
        <v>8.05</v>
      </c>
      <c r="T22" s="15"/>
      <c r="U22" s="22">
        <f t="shared" si="2"/>
        <v>80.922953</v>
      </c>
      <c r="V22" s="15">
        <v>17</v>
      </c>
      <c r="W22" s="15">
        <v>60</v>
      </c>
      <c r="X22" s="15"/>
      <c r="Y22" s="26"/>
    </row>
    <row r="23" spans="1:25">
      <c r="A23" s="12" t="s">
        <v>37</v>
      </c>
      <c r="B23" s="12">
        <v>18</v>
      </c>
      <c r="C23" s="13" t="s">
        <v>58</v>
      </c>
      <c r="D23" s="14">
        <v>79.61864</v>
      </c>
      <c r="E23" s="15">
        <v>0</v>
      </c>
      <c r="F23" s="16">
        <f t="shared" si="0"/>
        <v>55.733048</v>
      </c>
      <c r="G23" s="15">
        <v>59</v>
      </c>
      <c r="H23" s="15">
        <v>19</v>
      </c>
      <c r="I23" s="15">
        <v>18</v>
      </c>
      <c r="J23" s="15">
        <v>14.4</v>
      </c>
      <c r="K23" s="15">
        <v>92.5</v>
      </c>
      <c r="L23" s="15">
        <v>85</v>
      </c>
      <c r="M23" s="15">
        <v>1</v>
      </c>
      <c r="N23" s="15">
        <v>9.25</v>
      </c>
      <c r="O23" s="15">
        <v>4</v>
      </c>
      <c r="P23" s="15">
        <v>0</v>
      </c>
      <c r="Q23" s="15">
        <v>0</v>
      </c>
      <c r="R23" s="15">
        <v>1</v>
      </c>
      <c r="S23" s="15">
        <f t="shared" si="1"/>
        <v>10.25</v>
      </c>
      <c r="T23" s="15"/>
      <c r="U23" s="22">
        <f t="shared" si="2"/>
        <v>80.383048</v>
      </c>
      <c r="V23" s="15">
        <v>18</v>
      </c>
      <c r="W23" s="15">
        <v>64</v>
      </c>
      <c r="X23" s="15"/>
      <c r="Y23" s="26"/>
    </row>
    <row r="24" spans="1:25">
      <c r="A24" s="12" t="s">
        <v>37</v>
      </c>
      <c r="B24" s="12">
        <v>19</v>
      </c>
      <c r="C24" s="13" t="s">
        <v>59</v>
      </c>
      <c r="D24" s="14">
        <v>80.41739</v>
      </c>
      <c r="E24" s="15">
        <v>1</v>
      </c>
      <c r="F24" s="16">
        <f t="shared" si="0"/>
        <v>56.992173</v>
      </c>
      <c r="G24" s="15">
        <v>59</v>
      </c>
      <c r="H24" s="15">
        <v>19</v>
      </c>
      <c r="I24" s="15">
        <v>19</v>
      </c>
      <c r="J24" s="15">
        <v>14.55</v>
      </c>
      <c r="K24" s="15">
        <v>75</v>
      </c>
      <c r="L24" s="15">
        <v>65</v>
      </c>
      <c r="M24" s="15">
        <v>0.975</v>
      </c>
      <c r="N24" s="15">
        <v>7.75</v>
      </c>
      <c r="O24" s="15">
        <v>4</v>
      </c>
      <c r="P24" s="15">
        <v>0</v>
      </c>
      <c r="Q24" s="15">
        <v>0</v>
      </c>
      <c r="R24" s="15">
        <v>1</v>
      </c>
      <c r="S24" s="15">
        <f t="shared" si="1"/>
        <v>8.75</v>
      </c>
      <c r="T24" s="15"/>
      <c r="U24" s="22">
        <f t="shared" si="2"/>
        <v>80.292173</v>
      </c>
      <c r="V24" s="15">
        <v>19</v>
      </c>
      <c r="W24" s="15">
        <v>60</v>
      </c>
      <c r="X24" s="15"/>
      <c r="Y24" s="26"/>
    </row>
    <row r="25" spans="1:25">
      <c r="A25" s="12" t="s">
        <v>37</v>
      </c>
      <c r="B25" s="12">
        <v>20</v>
      </c>
      <c r="C25" s="13" t="s">
        <v>60</v>
      </c>
      <c r="D25" s="14">
        <v>80.77966</v>
      </c>
      <c r="E25" s="15">
        <v>0</v>
      </c>
      <c r="F25" s="16">
        <f t="shared" si="0"/>
        <v>56.545762</v>
      </c>
      <c r="G25" s="15">
        <v>59</v>
      </c>
      <c r="H25" s="15">
        <v>19</v>
      </c>
      <c r="I25" s="15">
        <v>18</v>
      </c>
      <c r="J25" s="15">
        <v>14.4</v>
      </c>
      <c r="K25" s="15">
        <v>90</v>
      </c>
      <c r="L25" s="15">
        <v>95</v>
      </c>
      <c r="M25" s="15">
        <v>0.9375</v>
      </c>
      <c r="N25" s="15">
        <v>9.175</v>
      </c>
      <c r="O25" s="15">
        <v>0</v>
      </c>
      <c r="P25" s="15">
        <v>0</v>
      </c>
      <c r="Q25" s="15">
        <v>0</v>
      </c>
      <c r="R25" s="15">
        <v>0</v>
      </c>
      <c r="S25" s="15">
        <f t="shared" si="1"/>
        <v>9.175</v>
      </c>
      <c r="T25" s="15"/>
      <c r="U25" s="22">
        <f t="shared" si="2"/>
        <v>80.120762</v>
      </c>
      <c r="V25" s="15">
        <v>20</v>
      </c>
      <c r="W25" s="15">
        <v>63</v>
      </c>
      <c r="X25" s="15"/>
      <c r="Y25" s="27"/>
    </row>
    <row r="26" spans="1:25">
      <c r="A26" s="12" t="s">
        <v>37</v>
      </c>
      <c r="B26" s="12">
        <v>21</v>
      </c>
      <c r="C26" s="13" t="s">
        <v>61</v>
      </c>
      <c r="D26" s="14">
        <v>79.0437</v>
      </c>
      <c r="E26" s="15">
        <v>0</v>
      </c>
      <c r="F26" s="16">
        <f t="shared" si="0"/>
        <v>55.33059</v>
      </c>
      <c r="G26" s="15">
        <v>58</v>
      </c>
      <c r="H26" s="15">
        <v>18</v>
      </c>
      <c r="I26" s="15">
        <v>19</v>
      </c>
      <c r="J26" s="15">
        <v>14.25</v>
      </c>
      <c r="K26" s="15">
        <v>86</v>
      </c>
      <c r="L26" s="15">
        <v>88</v>
      </c>
      <c r="M26" s="15">
        <v>1</v>
      </c>
      <c r="N26" s="15">
        <v>8.92</v>
      </c>
      <c r="O26" s="15">
        <v>5</v>
      </c>
      <c r="P26" s="15">
        <v>0</v>
      </c>
      <c r="Q26" s="15">
        <v>0</v>
      </c>
      <c r="R26" s="15">
        <v>1.25</v>
      </c>
      <c r="S26" s="15">
        <f t="shared" si="1"/>
        <v>10.17</v>
      </c>
      <c r="T26" s="15"/>
      <c r="U26" s="22">
        <f t="shared" si="2"/>
        <v>79.75059</v>
      </c>
      <c r="V26" s="15">
        <v>21</v>
      </c>
      <c r="W26" s="15">
        <v>62</v>
      </c>
      <c r="X26" s="15"/>
      <c r="Y26" s="27"/>
    </row>
    <row r="27" spans="1:25">
      <c r="A27" s="12" t="s">
        <v>37</v>
      </c>
      <c r="B27" s="12">
        <v>22</v>
      </c>
      <c r="C27" s="13" t="s">
        <v>62</v>
      </c>
      <c r="D27" s="14">
        <v>72.99259</v>
      </c>
      <c r="E27" s="15">
        <v>0</v>
      </c>
      <c r="F27" s="16">
        <f t="shared" si="0"/>
        <v>51.094813</v>
      </c>
      <c r="G27" s="15">
        <v>58</v>
      </c>
      <c r="H27" s="15">
        <v>19</v>
      </c>
      <c r="I27" s="15">
        <v>18</v>
      </c>
      <c r="J27" s="15">
        <v>14.25</v>
      </c>
      <c r="K27" s="15">
        <v>83.5</v>
      </c>
      <c r="L27" s="15">
        <v>83</v>
      </c>
      <c r="M27" s="15">
        <v>1</v>
      </c>
      <c r="N27" s="15">
        <v>8.67</v>
      </c>
      <c r="O27" s="15">
        <v>20</v>
      </c>
      <c r="P27" s="15">
        <v>0</v>
      </c>
      <c r="Q27" s="15">
        <v>0</v>
      </c>
      <c r="R27" s="15">
        <v>5</v>
      </c>
      <c r="S27" s="15">
        <f t="shared" si="1"/>
        <v>13.67</v>
      </c>
      <c r="T27" s="15"/>
      <c r="U27" s="22">
        <f t="shared" si="2"/>
        <v>79.014813</v>
      </c>
      <c r="V27" s="15">
        <v>22</v>
      </c>
      <c r="W27" s="15">
        <v>55</v>
      </c>
      <c r="X27" s="15"/>
      <c r="Y27" s="27"/>
    </row>
    <row r="28" spans="1:25">
      <c r="A28" s="12" t="s">
        <v>37</v>
      </c>
      <c r="B28" s="12">
        <v>23</v>
      </c>
      <c r="C28" s="13" t="s">
        <v>63</v>
      </c>
      <c r="D28" s="14">
        <v>78.57265</v>
      </c>
      <c r="E28" s="15">
        <v>0</v>
      </c>
      <c r="F28" s="16">
        <f t="shared" si="0"/>
        <v>55.000855</v>
      </c>
      <c r="G28" s="15">
        <v>58</v>
      </c>
      <c r="H28" s="15">
        <v>19</v>
      </c>
      <c r="I28" s="15">
        <v>18</v>
      </c>
      <c r="J28" s="15">
        <v>14.25</v>
      </c>
      <c r="K28" s="15">
        <v>85</v>
      </c>
      <c r="L28" s="15">
        <v>82</v>
      </c>
      <c r="M28" s="15">
        <v>0.9875</v>
      </c>
      <c r="N28" s="15">
        <v>8.715</v>
      </c>
      <c r="O28" s="15">
        <v>4</v>
      </c>
      <c r="P28" s="15">
        <v>0</v>
      </c>
      <c r="Q28" s="15">
        <v>0</v>
      </c>
      <c r="R28" s="15">
        <v>1</v>
      </c>
      <c r="S28" s="15">
        <f t="shared" si="1"/>
        <v>9.715</v>
      </c>
      <c r="T28" s="15"/>
      <c r="U28" s="22">
        <f t="shared" si="2"/>
        <v>78.965855</v>
      </c>
      <c r="V28" s="15">
        <v>23</v>
      </c>
      <c r="W28" s="15">
        <v>63</v>
      </c>
      <c r="X28" s="15"/>
      <c r="Y28" s="27"/>
    </row>
    <row r="29" spans="1:25">
      <c r="A29" s="12" t="s">
        <v>37</v>
      </c>
      <c r="B29" s="12">
        <v>24</v>
      </c>
      <c r="C29" s="13" t="s">
        <v>64</v>
      </c>
      <c r="D29" s="14">
        <v>79.81197</v>
      </c>
      <c r="E29" s="15">
        <v>0</v>
      </c>
      <c r="F29" s="16">
        <f t="shared" si="0"/>
        <v>55.868379</v>
      </c>
      <c r="G29" s="15">
        <v>58</v>
      </c>
      <c r="H29" s="15">
        <v>18</v>
      </c>
      <c r="I29" s="15">
        <v>19</v>
      </c>
      <c r="J29" s="15">
        <v>14.25</v>
      </c>
      <c r="K29" s="15">
        <v>76.5</v>
      </c>
      <c r="L29" s="15">
        <v>75</v>
      </c>
      <c r="M29" s="15">
        <v>0.975</v>
      </c>
      <c r="N29" s="15">
        <v>8.04</v>
      </c>
      <c r="O29" s="15">
        <v>0</v>
      </c>
      <c r="P29" s="15">
        <v>0</v>
      </c>
      <c r="Q29" s="15">
        <v>0</v>
      </c>
      <c r="R29" s="15">
        <v>0</v>
      </c>
      <c r="S29" s="15">
        <f t="shared" si="1"/>
        <v>8.04</v>
      </c>
      <c r="T29" s="15"/>
      <c r="U29" s="22">
        <f t="shared" si="2"/>
        <v>78.158379</v>
      </c>
      <c r="V29" s="15">
        <v>24</v>
      </c>
      <c r="W29" s="15">
        <v>62</v>
      </c>
      <c r="X29" s="15"/>
      <c r="Y29" s="27"/>
    </row>
    <row r="30" spans="1:25">
      <c r="A30" s="12" t="s">
        <v>37</v>
      </c>
      <c r="B30" s="12">
        <v>25</v>
      </c>
      <c r="C30" s="13" t="s">
        <v>65</v>
      </c>
      <c r="D30" s="14">
        <v>78.06667</v>
      </c>
      <c r="E30" s="15">
        <v>2</v>
      </c>
      <c r="F30" s="16">
        <f t="shared" si="0"/>
        <v>56.046669</v>
      </c>
      <c r="G30" s="15">
        <v>59</v>
      </c>
      <c r="H30" s="15">
        <v>19</v>
      </c>
      <c r="I30" s="15">
        <v>18</v>
      </c>
      <c r="J30" s="15">
        <v>14.4</v>
      </c>
      <c r="K30" s="15">
        <v>80.5</v>
      </c>
      <c r="L30" s="15">
        <v>73</v>
      </c>
      <c r="M30" s="15">
        <v>0.1625</v>
      </c>
      <c r="N30" s="15">
        <v>6.595</v>
      </c>
      <c r="O30" s="15">
        <v>2</v>
      </c>
      <c r="P30" s="15">
        <v>0</v>
      </c>
      <c r="Q30" s="15">
        <v>0</v>
      </c>
      <c r="R30" s="15">
        <v>0.5</v>
      </c>
      <c r="S30" s="15">
        <f t="shared" si="1"/>
        <v>7.095</v>
      </c>
      <c r="T30" s="15"/>
      <c r="U30" s="22">
        <f t="shared" si="2"/>
        <v>77.541669</v>
      </c>
      <c r="V30" s="15">
        <v>25</v>
      </c>
      <c r="W30" s="15">
        <v>65</v>
      </c>
      <c r="X30" s="15"/>
      <c r="Y30" s="27"/>
    </row>
    <row r="31" spans="1:25">
      <c r="A31" s="12" t="s">
        <v>37</v>
      </c>
      <c r="B31" s="12">
        <v>30</v>
      </c>
      <c r="C31" s="13" t="s">
        <v>66</v>
      </c>
      <c r="D31" s="14">
        <v>74.0769230769231</v>
      </c>
      <c r="E31" s="15">
        <v>3</v>
      </c>
      <c r="F31" s="16">
        <f t="shared" si="0"/>
        <v>53.9538461538462</v>
      </c>
      <c r="G31" s="15">
        <v>59</v>
      </c>
      <c r="H31" s="15">
        <v>19</v>
      </c>
      <c r="I31" s="15">
        <v>18</v>
      </c>
      <c r="J31" s="15">
        <v>14.4</v>
      </c>
      <c r="K31" s="15">
        <v>81.5</v>
      </c>
      <c r="L31" s="15">
        <v>71</v>
      </c>
      <c r="M31" s="15">
        <v>0.9875</v>
      </c>
      <c r="N31" s="15">
        <v>8.285</v>
      </c>
      <c r="O31" s="15">
        <v>0</v>
      </c>
      <c r="P31" s="15">
        <v>0</v>
      </c>
      <c r="Q31" s="15">
        <v>0</v>
      </c>
      <c r="R31" s="15">
        <v>0</v>
      </c>
      <c r="S31" s="15">
        <f t="shared" si="1"/>
        <v>8.285</v>
      </c>
      <c r="T31" s="15"/>
      <c r="U31" s="22">
        <f t="shared" si="2"/>
        <v>76.6388461538461</v>
      </c>
      <c r="V31" s="15">
        <v>30</v>
      </c>
      <c r="W31" s="15">
        <v>49</v>
      </c>
      <c r="X31" s="15"/>
      <c r="Y31" s="27"/>
    </row>
    <row r="32" spans="1:25">
      <c r="A32" s="12" t="s">
        <v>37</v>
      </c>
      <c r="B32" s="12">
        <v>26</v>
      </c>
      <c r="C32" s="13" t="s">
        <v>67</v>
      </c>
      <c r="D32" s="14">
        <v>76.77391</v>
      </c>
      <c r="E32" s="15">
        <v>0</v>
      </c>
      <c r="F32" s="16">
        <f t="shared" si="0"/>
        <v>53.741737</v>
      </c>
      <c r="G32" s="15">
        <v>58</v>
      </c>
      <c r="H32" s="15">
        <v>18</v>
      </c>
      <c r="I32" s="15">
        <v>19</v>
      </c>
      <c r="J32" s="15">
        <v>14.25</v>
      </c>
      <c r="K32" s="15">
        <v>76</v>
      </c>
      <c r="L32" s="15">
        <v>82</v>
      </c>
      <c r="M32" s="15">
        <v>1</v>
      </c>
      <c r="N32" s="15">
        <v>8.44</v>
      </c>
      <c r="O32" s="15">
        <v>0</v>
      </c>
      <c r="P32" s="15">
        <v>0</v>
      </c>
      <c r="Q32" s="15">
        <v>0</v>
      </c>
      <c r="R32" s="15">
        <v>0</v>
      </c>
      <c r="S32" s="15">
        <f t="shared" si="1"/>
        <v>8.44</v>
      </c>
      <c r="T32" s="15"/>
      <c r="U32" s="22">
        <f t="shared" si="2"/>
        <v>76.431737</v>
      </c>
      <c r="V32" s="15">
        <v>26</v>
      </c>
      <c r="W32" s="15">
        <v>35</v>
      </c>
      <c r="X32" s="15"/>
      <c r="Y32" s="27"/>
    </row>
    <row r="33" spans="1:25">
      <c r="A33" s="12" t="s">
        <v>37</v>
      </c>
      <c r="B33" s="12">
        <v>27</v>
      </c>
      <c r="C33" s="13" t="s">
        <v>68</v>
      </c>
      <c r="D33" s="14">
        <v>77.84</v>
      </c>
      <c r="E33" s="15">
        <v>0</v>
      </c>
      <c r="F33" s="16">
        <f t="shared" si="0"/>
        <v>54.488</v>
      </c>
      <c r="G33" s="15">
        <v>58</v>
      </c>
      <c r="H33" s="15">
        <v>18</v>
      </c>
      <c r="I33" s="15">
        <v>19</v>
      </c>
      <c r="J33" s="15">
        <v>14.25</v>
      </c>
      <c r="K33" s="15">
        <v>75</v>
      </c>
      <c r="L33" s="15">
        <v>73</v>
      </c>
      <c r="M33" s="15">
        <v>0.7875</v>
      </c>
      <c r="N33" s="15">
        <v>7.535</v>
      </c>
      <c r="O33" s="15">
        <v>0</v>
      </c>
      <c r="P33" s="15">
        <v>0</v>
      </c>
      <c r="Q33" s="15">
        <v>0</v>
      </c>
      <c r="R33" s="15">
        <v>0</v>
      </c>
      <c r="S33" s="15">
        <f t="shared" si="1"/>
        <v>7.535</v>
      </c>
      <c r="T33" s="15"/>
      <c r="U33" s="22">
        <f t="shared" si="2"/>
        <v>76.273</v>
      </c>
      <c r="V33" s="15">
        <v>27</v>
      </c>
      <c r="W33" s="15">
        <v>38</v>
      </c>
      <c r="X33" s="15"/>
      <c r="Y33" s="27"/>
    </row>
    <row r="34" spans="1:25">
      <c r="A34" s="12" t="s">
        <v>37</v>
      </c>
      <c r="B34" s="12">
        <v>28</v>
      </c>
      <c r="C34" s="13" t="s">
        <v>69</v>
      </c>
      <c r="D34" s="14">
        <v>73.85</v>
      </c>
      <c r="E34" s="15">
        <v>1</v>
      </c>
      <c r="F34" s="16">
        <f t="shared" si="0"/>
        <v>52.395</v>
      </c>
      <c r="G34" s="15">
        <v>58</v>
      </c>
      <c r="H34" s="15">
        <v>18</v>
      </c>
      <c r="I34" s="15">
        <v>19</v>
      </c>
      <c r="J34" s="15">
        <v>14.25</v>
      </c>
      <c r="K34" s="15">
        <v>68</v>
      </c>
      <c r="L34" s="15">
        <v>58</v>
      </c>
      <c r="M34" s="15">
        <v>1</v>
      </c>
      <c r="N34" s="15">
        <v>7.24</v>
      </c>
      <c r="O34" s="15">
        <v>7.5</v>
      </c>
      <c r="P34" s="15">
        <v>0</v>
      </c>
      <c r="Q34" s="15">
        <v>0</v>
      </c>
      <c r="R34" s="15">
        <v>1.875</v>
      </c>
      <c r="S34" s="15">
        <f t="shared" si="1"/>
        <v>9.115</v>
      </c>
      <c r="T34" s="15"/>
      <c r="U34" s="22">
        <f t="shared" si="2"/>
        <v>75.76</v>
      </c>
      <c r="V34" s="15">
        <v>28</v>
      </c>
      <c r="W34" s="15">
        <v>60</v>
      </c>
      <c r="X34" s="15"/>
      <c r="Y34" s="27"/>
    </row>
    <row r="35" spans="1:25">
      <c r="A35" s="12" t="s">
        <v>37</v>
      </c>
      <c r="B35" s="12">
        <v>29</v>
      </c>
      <c r="C35" s="13" t="s">
        <v>70</v>
      </c>
      <c r="D35" s="14">
        <v>75.2258064516129</v>
      </c>
      <c r="E35" s="15">
        <v>0</v>
      </c>
      <c r="F35" s="16">
        <f t="shared" si="0"/>
        <v>52.658064516129</v>
      </c>
      <c r="G35" s="15">
        <v>59</v>
      </c>
      <c r="H35" s="15">
        <v>19</v>
      </c>
      <c r="I35" s="15">
        <v>18</v>
      </c>
      <c r="J35" s="15">
        <v>14.4</v>
      </c>
      <c r="K35" s="15">
        <v>87</v>
      </c>
      <c r="L35" s="15">
        <v>74</v>
      </c>
      <c r="M35" s="15">
        <v>0.4875</v>
      </c>
      <c r="N35" s="15">
        <v>7.675</v>
      </c>
      <c r="O35" s="15">
        <v>2</v>
      </c>
      <c r="P35" s="15">
        <v>0</v>
      </c>
      <c r="Q35" s="15">
        <v>0</v>
      </c>
      <c r="R35" s="15">
        <v>0.5</v>
      </c>
      <c r="S35" s="15">
        <f t="shared" si="1"/>
        <v>8.175</v>
      </c>
      <c r="T35" s="15"/>
      <c r="U35" s="22">
        <f t="shared" si="2"/>
        <v>75.233064516129</v>
      </c>
      <c r="V35" s="15">
        <v>29</v>
      </c>
      <c r="W35" s="15">
        <v>60</v>
      </c>
      <c r="X35" s="15"/>
      <c r="Y35" s="27"/>
    </row>
  </sheetData>
  <mergeCells count="22">
    <mergeCell ref="C1:Y1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printOptions horizontalCentered="1"/>
  <pageMargins left="0" right="0" top="0" bottom="0" header="0" footer="0"/>
  <pageSetup paperSize="9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2016-04-28T05:28:00Z</dcterms:created>
  <cp:lastPrinted>2016-05-03T05:31:00Z</cp:lastPrinted>
  <dcterms:modified xsi:type="dcterms:W3CDTF">2016-10-16T08:25:26Z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