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7950"/>
  </bookViews>
  <sheets>
    <sheet name="Sheet1" sheetId="1" r:id="rId1"/>
    <sheet name="Sheet3" sheetId="2" r:id="rId2"/>
  </sheets>
  <calcPr calcId="125725"/>
</workbook>
</file>

<file path=xl/calcChain.xml><?xml version="1.0" encoding="utf-8"?>
<calcChain xmlns="http://schemas.openxmlformats.org/spreadsheetml/2006/main">
  <c r="R23" i="1"/>
  <c r="R22"/>
  <c r="T26"/>
  <c r="T10"/>
  <c r="Q31"/>
  <c r="Q30"/>
  <c r="Q29"/>
  <c r="Q27"/>
  <c r="Q25"/>
  <c r="Q24"/>
  <c r="Q23"/>
  <c r="Q21"/>
  <c r="Q20"/>
  <c r="Q19"/>
  <c r="Q18"/>
  <c r="Q17"/>
  <c r="Q16"/>
  <c r="Q15"/>
  <c r="Q14"/>
  <c r="Q13"/>
  <c r="Q12"/>
  <c r="Q11"/>
  <c r="Q9"/>
  <c r="R9" s="1"/>
  <c r="T9" s="1"/>
  <c r="Q6"/>
  <c r="Q33"/>
  <c r="M33"/>
  <c r="R33" s="1"/>
  <c r="T33" s="1"/>
  <c r="I33"/>
  <c r="E33"/>
  <c r="T32"/>
  <c r="R32"/>
  <c r="Q32"/>
  <c r="M32"/>
  <c r="I32"/>
  <c r="E32"/>
  <c r="R31"/>
  <c r="T31" s="1"/>
  <c r="I31"/>
  <c r="E31"/>
  <c r="R30"/>
  <c r="T30" s="1"/>
  <c r="I30"/>
  <c r="E30"/>
  <c r="R29"/>
  <c r="T29" s="1"/>
  <c r="I29"/>
  <c r="E29"/>
  <c r="R28"/>
  <c r="T28" s="1"/>
  <c r="I28"/>
  <c r="E28"/>
  <c r="R27"/>
  <c r="T27" s="1"/>
  <c r="I27"/>
  <c r="E27"/>
  <c r="R26"/>
  <c r="I26"/>
  <c r="E26"/>
  <c r="R25"/>
  <c r="T25" s="1"/>
  <c r="I25"/>
  <c r="E25"/>
  <c r="R24"/>
  <c r="T24" s="1"/>
  <c r="I24"/>
  <c r="E24"/>
  <c r="T23"/>
  <c r="I23"/>
  <c r="E23"/>
  <c r="T22"/>
  <c r="I22"/>
  <c r="E22"/>
  <c r="R21"/>
  <c r="T21" s="1"/>
  <c r="I21"/>
  <c r="E21"/>
  <c r="R20"/>
  <c r="T20" s="1"/>
  <c r="I20"/>
  <c r="E20"/>
  <c r="R19"/>
  <c r="T19" s="1"/>
  <c r="I19"/>
  <c r="E19"/>
  <c r="R18"/>
  <c r="T18" s="1"/>
  <c r="I18"/>
  <c r="E18"/>
  <c r="R17"/>
  <c r="T17" s="1"/>
  <c r="I17"/>
  <c r="E17"/>
  <c r="R16"/>
  <c r="T16" s="1"/>
  <c r="I16"/>
  <c r="E16"/>
  <c r="R15"/>
  <c r="T15" s="1"/>
  <c r="I15"/>
  <c r="E15"/>
  <c r="R14"/>
  <c r="T14" s="1"/>
  <c r="I14"/>
  <c r="E14"/>
  <c r="R13"/>
  <c r="T13" s="1"/>
  <c r="I13"/>
  <c r="E13"/>
  <c r="R12"/>
  <c r="T12" s="1"/>
  <c r="I12"/>
  <c r="E12"/>
  <c r="R11"/>
  <c r="T11" s="1"/>
  <c r="I11"/>
  <c r="E11"/>
  <c r="R10"/>
  <c r="I10"/>
  <c r="E10"/>
  <c r="I9"/>
  <c r="E9"/>
  <c r="R8"/>
  <c r="T8" s="1"/>
  <c r="I8"/>
  <c r="E8"/>
  <c r="R7"/>
  <c r="T7" s="1"/>
  <c r="I7"/>
  <c r="E7"/>
  <c r="R6"/>
  <c r="T6" s="1"/>
  <c r="I6"/>
  <c r="E6"/>
</calcChain>
</file>

<file path=xl/sharedStrings.xml><?xml version="1.0" encoding="utf-8"?>
<sst xmlns="http://schemas.openxmlformats.org/spreadsheetml/2006/main" count="63" uniqueCount="63">
  <si>
    <t>河南理工大学2015-2016学年学生综合评定积分表</t>
  </si>
  <si>
    <t xml:space="preserve"> 学院领导签字____________  公章: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</si>
  <si>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</si>
  <si>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</si>
  <si>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</si>
  <si>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</si>
  <si>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</si>
  <si>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</si>
  <si>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</si>
  <si>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</si>
  <si>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</si>
  <si>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</si>
  <si>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</si>
  <si>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</si>
  <si>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</si>
  <si>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</si>
  <si>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</si>
  <si>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</si>
  <si>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</si>
  <si>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</si>
  <si>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</si>
  <si>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</si>
  <si>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</si>
  <si>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</si>
  <si>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</si>
  <si>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</si>
  <si>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</si>
  <si>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</si>
  <si>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</si>
  <si>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</si>
  <si>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</si>
  <si>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</si>
  <si>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</si>
  <si>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</si>
  <si>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</si>
  <si>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张文斌</t>
  </si>
  <si>
    <t>刘姝莹</t>
  </si>
  <si>
    <t>李明雪</t>
  </si>
  <si>
    <t>王艳飞</t>
  </si>
  <si>
    <t>李顺</t>
  </si>
  <si>
    <t>周开路</t>
  </si>
  <si>
    <t>史相杰</t>
  </si>
  <si>
    <t>石天庭</t>
  </si>
  <si>
    <t>杜嘉需</t>
  </si>
  <si>
    <t>常怡乐</t>
  </si>
  <si>
    <t>夏明明</t>
  </si>
  <si>
    <t>杨广辉</t>
  </si>
  <si>
    <t>林建勇</t>
  </si>
  <si>
    <t>孙久辉</t>
  </si>
  <si>
    <t>贾山帅</t>
  </si>
  <si>
    <t>刘明华</t>
  </si>
  <si>
    <t>李英杰</t>
  </si>
  <si>
    <t>王福宽</t>
  </si>
  <si>
    <t>董争亮</t>
  </si>
  <si>
    <t>洪权</t>
  </si>
  <si>
    <t>李世鹏</t>
  </si>
  <si>
    <t>陶帅</t>
  </si>
  <si>
    <t>张豫陇</t>
  </si>
  <si>
    <t>王超明</t>
  </si>
  <si>
    <t>贺小松</t>
  </si>
  <si>
    <t>沈云</t>
  </si>
  <si>
    <t>辛括</t>
  </si>
  <si>
    <t>时磊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</si>
</sst>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0;[Red]0.00"/>
  </numFmts>
  <fonts count="9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2" applyBorder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7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/>
    </xf>
    <xf numFmtId="0" fontId="1" fillId="0" borderId="1" xfId="2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3" applyBorder="1">
      <alignment vertical="center"/>
    </xf>
    <xf numFmtId="0" fontId="7" fillId="0" borderId="1" xfId="3" applyNumberFormat="1" applyBorder="1">
      <alignment vertical="center"/>
    </xf>
    <xf numFmtId="0" fontId="7" fillId="0" borderId="1" xfId="3" applyNumberFormat="1" applyFill="1" applyBorder="1">
      <alignment vertical="center"/>
    </xf>
    <xf numFmtId="0" fontId="7" fillId="0" borderId="1" xfId="4" applyBorder="1"/>
    <xf numFmtId="0" fontId="7" fillId="0" borderId="1" xfId="4" applyFill="1" applyBorder="1"/>
    <xf numFmtId="0" fontId="3" fillId="0" borderId="1" xfId="2" applyFont="1" applyFill="1" applyBorder="1" applyAlignment="1">
      <alignment vertical="center"/>
    </xf>
    <xf numFmtId="178" fontId="6" fillId="0" borderId="1" xfId="2" applyNumberFormat="1" applyFont="1" applyFill="1" applyBorder="1" applyAlignment="1">
      <alignment horizontal="center" vertical="center"/>
    </xf>
    <xf numFmtId="0" fontId="7" fillId="0" borderId="1" xfId="1" applyBorder="1"/>
    <xf numFmtId="0" fontId="6" fillId="0" borderId="1" xfId="2" applyFont="1" applyFill="1" applyBorder="1" applyAlignment="1">
      <alignment vertical="top"/>
    </xf>
    <xf numFmtId="0" fontId="2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2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0"/>
  <sheetViews>
    <sheetView tabSelected="1" topLeftCell="F12" workbookViewId="0">
      <selection activeCell="K34" sqref="K34"/>
    </sheetView>
  </sheetViews>
  <sheetFormatPr defaultColWidth="9" defaultRowHeight="13.5"/>
  <cols>
    <col min="3" max="3" width="12.625"/>
    <col min="6" max="6" width="9" style="1"/>
    <col min="8" max="8" width="9" style="1"/>
  </cols>
  <sheetData>
    <row r="1" spans="1:24" ht="14.25">
      <c r="A1" s="2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9" t="s">
        <v>1</v>
      </c>
      <c r="S2" s="19"/>
      <c r="T2" s="19"/>
      <c r="U2" s="19"/>
      <c r="V2" s="19"/>
      <c r="W2" s="19"/>
      <c r="X2" s="3"/>
    </row>
    <row r="3" spans="1:24">
      <c r="A3" s="27" t="s">
        <v>2</v>
      </c>
      <c r="B3" s="4" t="s">
        <v>3</v>
      </c>
      <c r="C3" s="25" t="s">
        <v>4</v>
      </c>
      <c r="D3" s="25"/>
      <c r="E3" s="25"/>
      <c r="F3" s="26" t="s">
        <v>5</v>
      </c>
      <c r="G3" s="26"/>
      <c r="H3" s="26"/>
      <c r="I3" s="26"/>
      <c r="J3" s="25" t="s">
        <v>6</v>
      </c>
      <c r="K3" s="25"/>
      <c r="L3" s="25"/>
      <c r="M3" s="25"/>
      <c r="N3" s="25"/>
      <c r="O3" s="25"/>
      <c r="P3" s="25"/>
      <c r="Q3" s="25"/>
      <c r="R3" s="25"/>
      <c r="S3" s="28" t="s">
        <v>7</v>
      </c>
      <c r="T3" s="5" t="s">
        <v>8</v>
      </c>
      <c r="U3" s="3"/>
      <c r="V3" s="31" t="s">
        <v>9</v>
      </c>
      <c r="W3" s="28" t="s">
        <v>10</v>
      </c>
      <c r="X3" s="24" t="s">
        <v>11</v>
      </c>
    </row>
    <row r="4" spans="1:24">
      <c r="A4" s="27"/>
      <c r="B4" s="4" t="s">
        <v>12</v>
      </c>
      <c r="C4" s="28" t="s">
        <v>13</v>
      </c>
      <c r="D4" s="28" t="s">
        <v>14</v>
      </c>
      <c r="E4" s="28" t="s">
        <v>15</v>
      </c>
      <c r="F4" s="29" t="s">
        <v>16</v>
      </c>
      <c r="G4" s="28" t="s">
        <v>17</v>
      </c>
      <c r="H4" s="29" t="s">
        <v>18</v>
      </c>
      <c r="I4" s="28" t="s">
        <v>19</v>
      </c>
      <c r="J4" s="25" t="s">
        <v>20</v>
      </c>
      <c r="K4" s="25"/>
      <c r="L4" s="25"/>
      <c r="M4" s="25"/>
      <c r="N4" s="25" t="s">
        <v>21</v>
      </c>
      <c r="O4" s="25"/>
      <c r="P4" s="25"/>
      <c r="Q4" s="25"/>
      <c r="R4" s="28" t="s">
        <v>22</v>
      </c>
      <c r="S4" s="28"/>
      <c r="T4" s="30" t="s">
        <v>23</v>
      </c>
      <c r="U4" s="24" t="s">
        <v>24</v>
      </c>
      <c r="V4" s="31"/>
      <c r="W4" s="28"/>
      <c r="X4" s="24"/>
    </row>
    <row r="5" spans="1:24" ht="45">
      <c r="A5" s="27"/>
      <c r="B5" s="4" t="s">
        <v>25</v>
      </c>
      <c r="C5" s="28"/>
      <c r="D5" s="28"/>
      <c r="E5" s="28"/>
      <c r="F5" s="29"/>
      <c r="G5" s="28"/>
      <c r="H5" s="29"/>
      <c r="I5" s="28"/>
      <c r="J5" s="12" t="s">
        <v>26</v>
      </c>
      <c r="K5" s="4" t="s">
        <v>27</v>
      </c>
      <c r="L5" s="4" t="s">
        <v>28</v>
      </c>
      <c r="M5" s="13" t="s">
        <v>29</v>
      </c>
      <c r="N5" s="4" t="s">
        <v>30</v>
      </c>
      <c r="O5" s="4" t="s">
        <v>31</v>
      </c>
      <c r="P5" s="4" t="s">
        <v>32</v>
      </c>
      <c r="Q5" s="4" t="s">
        <v>33</v>
      </c>
      <c r="R5" s="28"/>
      <c r="S5" s="5" t="s">
        <v>34</v>
      </c>
      <c r="T5" s="30"/>
      <c r="U5" s="24"/>
      <c r="V5" s="31"/>
      <c r="W5" s="28"/>
      <c r="X5" s="24"/>
    </row>
    <row r="6" spans="1:24">
      <c r="A6" s="2">
        <v>1</v>
      </c>
      <c r="B6" s="2" t="s">
        <v>35</v>
      </c>
      <c r="C6" s="2">
        <v>65.712962962963005</v>
      </c>
      <c r="D6" s="6">
        <v>0</v>
      </c>
      <c r="E6" s="7">
        <f>(C6+D6)*0.7</f>
        <v>45.999074074074102</v>
      </c>
      <c r="F6" s="8">
        <v>43</v>
      </c>
      <c r="G6" s="6">
        <v>20</v>
      </c>
      <c r="H6" s="8">
        <v>7</v>
      </c>
      <c r="I6" s="6">
        <f>(F6+H6+G6)*0.15</f>
        <v>10.5</v>
      </c>
      <c r="J6" s="14">
        <v>80.5</v>
      </c>
      <c r="K6" s="6">
        <v>79</v>
      </c>
      <c r="L6" s="15">
        <v>50.164999999999999</v>
      </c>
      <c r="M6" s="6">
        <v>7.3132999999999999</v>
      </c>
      <c r="N6" s="16">
        <v>0</v>
      </c>
      <c r="O6" s="14">
        <v>0</v>
      </c>
      <c r="P6" s="17">
        <v>0</v>
      </c>
      <c r="Q6" s="6">
        <f>(O6+N6+P6)*0.25</f>
        <v>0</v>
      </c>
      <c r="R6" s="6">
        <f>M6+Q6</f>
        <v>7.3132999999999999</v>
      </c>
      <c r="S6" s="6">
        <v>0</v>
      </c>
      <c r="T6" s="20">
        <f>E6+I6+R6</f>
        <v>63.8123740740741</v>
      </c>
      <c r="U6" s="6">
        <v>27</v>
      </c>
      <c r="V6" s="21">
        <v>38</v>
      </c>
      <c r="W6" s="6"/>
      <c r="X6" s="21"/>
    </row>
    <row r="7" spans="1:24">
      <c r="A7" s="2">
        <v>2</v>
      </c>
      <c r="B7" s="2" t="s">
        <v>36</v>
      </c>
      <c r="C7" s="2">
        <v>74.314814814814795</v>
      </c>
      <c r="D7" s="6">
        <v>0</v>
      </c>
      <c r="E7" s="7">
        <f t="shared" ref="E7:E33" si="0">(C7+D7)*0.7</f>
        <v>52.020370370370401</v>
      </c>
      <c r="F7" s="8">
        <v>50</v>
      </c>
      <c r="G7" s="6">
        <v>20</v>
      </c>
      <c r="H7" s="8">
        <v>17</v>
      </c>
      <c r="I7" s="6">
        <f>(F7+G7+H7)*0.15</f>
        <v>13.05</v>
      </c>
      <c r="J7" s="14">
        <v>88</v>
      </c>
      <c r="K7" s="6">
        <v>83</v>
      </c>
      <c r="L7" s="15">
        <v>99.375</v>
      </c>
      <c r="M7" s="6">
        <v>8.9275000000000002</v>
      </c>
      <c r="N7" s="16">
        <v>4</v>
      </c>
      <c r="O7" s="14">
        <v>6.5</v>
      </c>
      <c r="P7" s="17">
        <v>17</v>
      </c>
      <c r="Q7" s="6">
        <v>5.1875</v>
      </c>
      <c r="R7" s="6">
        <f t="shared" ref="R7:R33" si="1">M7+Q7</f>
        <v>14.115</v>
      </c>
      <c r="S7" s="6">
        <v>0</v>
      </c>
      <c r="T7" s="20">
        <f t="shared" ref="T7:T33" si="2">E7+I7+R7</f>
        <v>79.185370370370393</v>
      </c>
      <c r="U7" s="6">
        <v>10</v>
      </c>
      <c r="V7" s="21">
        <v>62</v>
      </c>
      <c r="W7" s="6"/>
      <c r="X7" s="21"/>
    </row>
    <row r="8" spans="1:24">
      <c r="A8" s="2">
        <v>3</v>
      </c>
      <c r="B8" s="2" t="s">
        <v>37</v>
      </c>
      <c r="C8" s="2">
        <v>84.3611111111111</v>
      </c>
      <c r="D8" s="6">
        <v>0</v>
      </c>
      <c r="E8" s="7">
        <f t="shared" si="0"/>
        <v>59.052777777777798</v>
      </c>
      <c r="F8" s="8">
        <v>58</v>
      </c>
      <c r="G8" s="6">
        <v>20</v>
      </c>
      <c r="H8" s="8">
        <v>19</v>
      </c>
      <c r="I8" s="6">
        <f t="shared" ref="I8:I33" si="3">(F8+G8+H8)*0.15</f>
        <v>14.55</v>
      </c>
      <c r="J8" s="14">
        <v>86.5</v>
      </c>
      <c r="K8" s="6">
        <v>85</v>
      </c>
      <c r="L8" s="15">
        <v>98.75</v>
      </c>
      <c r="M8" s="6">
        <v>8.8650000000000002</v>
      </c>
      <c r="N8" s="16">
        <v>4</v>
      </c>
      <c r="O8" s="14">
        <v>13.2</v>
      </c>
      <c r="P8" s="17">
        <v>4</v>
      </c>
      <c r="Q8" s="6">
        <v>5.03</v>
      </c>
      <c r="R8" s="6">
        <f t="shared" si="1"/>
        <v>13.895</v>
      </c>
      <c r="S8" s="6">
        <v>0</v>
      </c>
      <c r="T8" s="20">
        <f t="shared" si="2"/>
        <v>87.497777777777799</v>
      </c>
      <c r="U8" s="6">
        <v>1</v>
      </c>
      <c r="V8" s="21">
        <v>70</v>
      </c>
      <c r="W8" s="6"/>
      <c r="X8" s="21"/>
    </row>
    <row r="9" spans="1:24">
      <c r="A9" s="2">
        <v>4</v>
      </c>
      <c r="B9" s="2" t="s">
        <v>38</v>
      </c>
      <c r="C9" s="2">
        <v>68.925925925925895</v>
      </c>
      <c r="D9" s="6">
        <v>0</v>
      </c>
      <c r="E9" s="7">
        <f t="shared" si="0"/>
        <v>48.248148148148097</v>
      </c>
      <c r="F9" s="8">
        <v>54</v>
      </c>
      <c r="G9" s="6">
        <v>20</v>
      </c>
      <c r="H9" s="8">
        <v>15</v>
      </c>
      <c r="I9" s="6">
        <f t="shared" si="3"/>
        <v>13.35</v>
      </c>
      <c r="J9" s="14">
        <v>78.5</v>
      </c>
      <c r="K9" s="6">
        <v>81</v>
      </c>
      <c r="L9" s="15">
        <v>96.25</v>
      </c>
      <c r="M9" s="6">
        <v>8.2550000000000008</v>
      </c>
      <c r="N9" s="16">
        <v>0</v>
      </c>
      <c r="O9" s="14">
        <v>3.3</v>
      </c>
      <c r="P9" s="17">
        <v>7</v>
      </c>
      <c r="Q9" s="6">
        <f t="shared" ref="Q9:Q31" si="4">(O9+N9+P9)*0.25</f>
        <v>2.5750000000000002</v>
      </c>
      <c r="R9" s="6">
        <f t="shared" si="1"/>
        <v>10.830000000000002</v>
      </c>
      <c r="S9" s="6">
        <v>0</v>
      </c>
      <c r="T9" s="20">
        <f t="shared" si="2"/>
        <v>72.428148148148097</v>
      </c>
      <c r="U9" s="6">
        <v>20</v>
      </c>
      <c r="V9" s="21">
        <v>65</v>
      </c>
      <c r="W9" s="6"/>
      <c r="X9" s="21"/>
    </row>
    <row r="10" spans="1:24">
      <c r="A10" s="2">
        <v>5</v>
      </c>
      <c r="B10" s="2" t="s">
        <v>39</v>
      </c>
      <c r="C10" s="2">
        <v>65.629629629629605</v>
      </c>
      <c r="D10" s="6">
        <v>0</v>
      </c>
      <c r="E10" s="7">
        <f t="shared" si="0"/>
        <v>45.940740740740701</v>
      </c>
      <c r="F10" s="8">
        <v>52</v>
      </c>
      <c r="G10" s="6">
        <v>20</v>
      </c>
      <c r="H10" s="8">
        <v>9</v>
      </c>
      <c r="I10" s="6">
        <f t="shared" si="3"/>
        <v>12.15</v>
      </c>
      <c r="J10" s="14">
        <v>82</v>
      </c>
      <c r="K10" s="6">
        <v>79</v>
      </c>
      <c r="L10" s="15">
        <v>95.625</v>
      </c>
      <c r="M10" s="6">
        <v>8.4124999999999996</v>
      </c>
      <c r="N10" s="16">
        <v>4</v>
      </c>
      <c r="O10" s="14">
        <v>6</v>
      </c>
      <c r="P10" s="17">
        <v>11</v>
      </c>
      <c r="Q10" s="6">
        <v>5.0250000000000004</v>
      </c>
      <c r="R10" s="6">
        <f t="shared" si="1"/>
        <v>13.4375</v>
      </c>
      <c r="S10" s="6">
        <v>0</v>
      </c>
      <c r="T10" s="20">
        <f>E10+I10+R10</f>
        <v>71.528240740740699</v>
      </c>
      <c r="U10" s="6">
        <v>23</v>
      </c>
      <c r="V10" s="21">
        <v>45</v>
      </c>
      <c r="W10" s="6"/>
      <c r="X10" s="21"/>
    </row>
    <row r="11" spans="1:24">
      <c r="A11" s="2">
        <v>6</v>
      </c>
      <c r="B11" s="2" t="s">
        <v>40</v>
      </c>
      <c r="C11" s="2">
        <v>72.03125</v>
      </c>
      <c r="D11" s="6">
        <v>0</v>
      </c>
      <c r="E11" s="7">
        <f t="shared" si="0"/>
        <v>50.421875</v>
      </c>
      <c r="F11" s="8">
        <v>51</v>
      </c>
      <c r="G11" s="6">
        <v>20</v>
      </c>
      <c r="H11" s="8">
        <v>16</v>
      </c>
      <c r="I11" s="6">
        <f t="shared" si="3"/>
        <v>13.05</v>
      </c>
      <c r="J11" s="14">
        <v>77</v>
      </c>
      <c r="K11" s="6">
        <v>71</v>
      </c>
      <c r="L11" s="15">
        <v>100</v>
      </c>
      <c r="M11" s="6">
        <v>8.0399999999999991</v>
      </c>
      <c r="N11" s="16">
        <v>0</v>
      </c>
      <c r="O11" s="14">
        <v>1.4</v>
      </c>
      <c r="P11" s="17">
        <v>0</v>
      </c>
      <c r="Q11" s="6">
        <f t="shared" si="4"/>
        <v>0.35</v>
      </c>
      <c r="R11" s="6">
        <f t="shared" si="1"/>
        <v>8.3899999999999988</v>
      </c>
      <c r="S11" s="6">
        <v>0</v>
      </c>
      <c r="T11" s="20">
        <f t="shared" si="2"/>
        <v>71.861874999999998</v>
      </c>
      <c r="U11" s="6">
        <v>21</v>
      </c>
      <c r="V11" s="21">
        <v>0</v>
      </c>
      <c r="W11" s="6"/>
      <c r="X11" s="21"/>
    </row>
    <row r="12" spans="1:24">
      <c r="A12" s="2">
        <v>7</v>
      </c>
      <c r="B12" s="2" t="s">
        <v>41</v>
      </c>
      <c r="C12" s="2">
        <v>68.6388888888889</v>
      </c>
      <c r="D12" s="6">
        <v>1</v>
      </c>
      <c r="E12" s="7">
        <f t="shared" si="0"/>
        <v>48.747222222222199</v>
      </c>
      <c r="F12" s="8">
        <v>52</v>
      </c>
      <c r="G12" s="6">
        <v>20</v>
      </c>
      <c r="H12" s="8">
        <v>18</v>
      </c>
      <c r="I12" s="6">
        <f t="shared" si="3"/>
        <v>13.5</v>
      </c>
      <c r="J12" s="14">
        <v>76.5</v>
      </c>
      <c r="K12" s="6">
        <v>74</v>
      </c>
      <c r="L12" s="15">
        <v>96.875</v>
      </c>
      <c r="M12" s="6">
        <v>8.0075000000000003</v>
      </c>
      <c r="N12" s="16">
        <v>0</v>
      </c>
      <c r="O12" s="14">
        <v>2.7</v>
      </c>
      <c r="P12" s="17">
        <v>12</v>
      </c>
      <c r="Q12" s="6">
        <f t="shared" si="4"/>
        <v>3.6749999999999998</v>
      </c>
      <c r="R12" s="6">
        <f t="shared" si="1"/>
        <v>11.682500000000001</v>
      </c>
      <c r="S12" s="6">
        <v>0</v>
      </c>
      <c r="T12" s="20">
        <f t="shared" si="2"/>
        <v>73.929722222222196</v>
      </c>
      <c r="U12" s="6">
        <v>18</v>
      </c>
      <c r="V12" s="21">
        <v>60</v>
      </c>
      <c r="W12" s="6"/>
      <c r="X12" s="21"/>
    </row>
    <row r="13" spans="1:24">
      <c r="A13" s="2">
        <v>8</v>
      </c>
      <c r="B13" s="2" t="s">
        <v>42</v>
      </c>
      <c r="C13" s="2">
        <v>75.101851851851805</v>
      </c>
      <c r="D13" s="6">
        <v>0</v>
      </c>
      <c r="E13" s="7">
        <f t="shared" si="0"/>
        <v>52.571296296296303</v>
      </c>
      <c r="F13" s="8">
        <v>59</v>
      </c>
      <c r="G13" s="6">
        <v>20</v>
      </c>
      <c r="H13" s="8">
        <v>18</v>
      </c>
      <c r="I13" s="6">
        <f t="shared" si="3"/>
        <v>14.55</v>
      </c>
      <c r="J13" s="14">
        <v>87.5</v>
      </c>
      <c r="K13" s="6">
        <v>84</v>
      </c>
      <c r="L13" s="15">
        <v>100</v>
      </c>
      <c r="M13" s="6">
        <v>8.93</v>
      </c>
      <c r="N13" s="16">
        <v>0</v>
      </c>
      <c r="O13" s="14">
        <v>2</v>
      </c>
      <c r="P13" s="17">
        <v>8</v>
      </c>
      <c r="Q13" s="6">
        <f t="shared" si="4"/>
        <v>2.5</v>
      </c>
      <c r="R13" s="6">
        <f t="shared" si="1"/>
        <v>11.43</v>
      </c>
      <c r="S13" s="6">
        <v>0</v>
      </c>
      <c r="T13" s="20">
        <f t="shared" si="2"/>
        <v>78.5512962962963</v>
      </c>
      <c r="U13" s="6">
        <v>11</v>
      </c>
      <c r="V13" s="21">
        <v>62</v>
      </c>
      <c r="W13" s="6"/>
      <c r="X13" s="21"/>
    </row>
    <row r="14" spans="1:24">
      <c r="A14" s="2">
        <v>9</v>
      </c>
      <c r="B14" s="2" t="s">
        <v>43</v>
      </c>
      <c r="C14" s="2">
        <v>69.148148148148195</v>
      </c>
      <c r="D14" s="6">
        <v>0</v>
      </c>
      <c r="E14" s="7">
        <f t="shared" si="0"/>
        <v>48.403703703703698</v>
      </c>
      <c r="F14" s="8">
        <v>47</v>
      </c>
      <c r="G14" s="6">
        <v>20</v>
      </c>
      <c r="H14" s="8">
        <v>9</v>
      </c>
      <c r="I14" s="6">
        <f t="shared" si="3"/>
        <v>11.4</v>
      </c>
      <c r="J14" s="14">
        <v>68.5</v>
      </c>
      <c r="K14" s="6">
        <v>68</v>
      </c>
      <c r="L14" s="15">
        <v>100</v>
      </c>
      <c r="M14" s="6">
        <v>7.47</v>
      </c>
      <c r="N14" s="16">
        <v>0</v>
      </c>
      <c r="O14" s="14">
        <v>0</v>
      </c>
      <c r="P14" s="17">
        <v>8</v>
      </c>
      <c r="Q14" s="6">
        <f t="shared" si="4"/>
        <v>2</v>
      </c>
      <c r="R14" s="6">
        <f t="shared" si="1"/>
        <v>9.4699999999999989</v>
      </c>
      <c r="S14" s="6">
        <v>0</v>
      </c>
      <c r="T14" s="20">
        <f t="shared" si="2"/>
        <v>69.273703703703688</v>
      </c>
      <c r="U14" s="6">
        <v>25</v>
      </c>
      <c r="V14" s="21">
        <v>50</v>
      </c>
      <c r="W14" s="6"/>
      <c r="X14" s="21"/>
    </row>
    <row r="15" spans="1:24">
      <c r="A15" s="2">
        <v>10</v>
      </c>
      <c r="B15" s="2" t="s">
        <v>44</v>
      </c>
      <c r="C15" s="2">
        <v>84.3888888888889</v>
      </c>
      <c r="D15" s="6">
        <v>1</v>
      </c>
      <c r="E15" s="7">
        <f t="shared" si="0"/>
        <v>59.772222222222197</v>
      </c>
      <c r="F15" s="8">
        <v>51</v>
      </c>
      <c r="G15" s="6">
        <v>20</v>
      </c>
      <c r="H15" s="8">
        <v>16</v>
      </c>
      <c r="I15" s="6">
        <f t="shared" si="3"/>
        <v>13.05</v>
      </c>
      <c r="J15" s="14">
        <v>78.5</v>
      </c>
      <c r="K15" s="6">
        <v>72</v>
      </c>
      <c r="L15" s="15">
        <v>100</v>
      </c>
      <c r="M15" s="6">
        <v>8.15</v>
      </c>
      <c r="N15" s="16">
        <v>0</v>
      </c>
      <c r="O15" s="14">
        <v>0</v>
      </c>
      <c r="P15" s="17">
        <v>0</v>
      </c>
      <c r="Q15" s="6">
        <f t="shared" si="4"/>
        <v>0</v>
      </c>
      <c r="R15" s="6">
        <f t="shared" si="1"/>
        <v>8.15</v>
      </c>
      <c r="S15" s="6">
        <v>0</v>
      </c>
      <c r="T15" s="20">
        <f t="shared" si="2"/>
        <v>80.9722222222222</v>
      </c>
      <c r="U15" s="6">
        <v>6</v>
      </c>
      <c r="V15" s="21">
        <v>67</v>
      </c>
      <c r="W15" s="6"/>
      <c r="X15" s="21"/>
    </row>
    <row r="16" spans="1:24">
      <c r="A16" s="2">
        <v>11</v>
      </c>
      <c r="B16" s="2" t="s">
        <v>45</v>
      </c>
      <c r="C16" s="2">
        <v>75.7777777777778</v>
      </c>
      <c r="D16" s="6">
        <v>0</v>
      </c>
      <c r="E16" s="7">
        <f t="shared" si="0"/>
        <v>53.044444444444501</v>
      </c>
      <c r="F16" s="8">
        <v>56</v>
      </c>
      <c r="G16" s="6">
        <v>20</v>
      </c>
      <c r="H16" s="8">
        <v>17</v>
      </c>
      <c r="I16" s="6">
        <f t="shared" si="3"/>
        <v>13.95</v>
      </c>
      <c r="J16" s="14">
        <v>83</v>
      </c>
      <c r="K16" s="6">
        <v>85</v>
      </c>
      <c r="L16" s="15">
        <v>100</v>
      </c>
      <c r="M16" s="6">
        <v>8.68</v>
      </c>
      <c r="N16" s="16">
        <v>0</v>
      </c>
      <c r="O16" s="14">
        <v>4</v>
      </c>
      <c r="P16" s="17">
        <v>3</v>
      </c>
      <c r="Q16" s="6">
        <f t="shared" si="4"/>
        <v>1.75</v>
      </c>
      <c r="R16" s="6">
        <f t="shared" si="1"/>
        <v>10.43</v>
      </c>
      <c r="S16" s="6">
        <v>0</v>
      </c>
      <c r="T16" s="20">
        <f t="shared" si="2"/>
        <v>77.424444444444504</v>
      </c>
      <c r="U16" s="6">
        <v>13</v>
      </c>
      <c r="V16" s="21">
        <v>64</v>
      </c>
      <c r="W16" s="6"/>
      <c r="X16" s="21"/>
    </row>
    <row r="17" spans="1:24">
      <c r="A17" s="2">
        <v>12</v>
      </c>
      <c r="B17" s="2" t="s">
        <v>46</v>
      </c>
      <c r="C17" s="2">
        <v>78.564814814814795</v>
      </c>
      <c r="D17" s="6">
        <v>0</v>
      </c>
      <c r="E17" s="7">
        <f t="shared" si="0"/>
        <v>54.995370370370402</v>
      </c>
      <c r="F17" s="8">
        <v>59</v>
      </c>
      <c r="G17" s="6">
        <v>20</v>
      </c>
      <c r="H17" s="8">
        <v>19</v>
      </c>
      <c r="I17" s="6">
        <f t="shared" si="3"/>
        <v>14.7</v>
      </c>
      <c r="J17" s="14">
        <v>78.5</v>
      </c>
      <c r="K17" s="6">
        <v>75</v>
      </c>
      <c r="L17" s="15">
        <v>100</v>
      </c>
      <c r="M17" s="6">
        <v>8.2100000000000009</v>
      </c>
      <c r="N17" s="16">
        <v>0</v>
      </c>
      <c r="O17" s="14">
        <v>0</v>
      </c>
      <c r="P17" s="17">
        <v>7</v>
      </c>
      <c r="Q17" s="6">
        <f t="shared" si="4"/>
        <v>1.75</v>
      </c>
      <c r="R17" s="6">
        <f t="shared" si="1"/>
        <v>9.9600000000000009</v>
      </c>
      <c r="S17" s="6">
        <v>0</v>
      </c>
      <c r="T17" s="20">
        <f t="shared" si="2"/>
        <v>79.655370370370406</v>
      </c>
      <c r="U17" s="6">
        <v>9</v>
      </c>
      <c r="V17" s="21">
        <v>60</v>
      </c>
      <c r="W17" s="6"/>
      <c r="X17" s="21"/>
    </row>
    <row r="18" spans="1:24">
      <c r="A18" s="2">
        <v>13</v>
      </c>
      <c r="B18" s="2" t="s">
        <v>47</v>
      </c>
      <c r="C18" s="2">
        <v>67.3333333333333</v>
      </c>
      <c r="D18" s="6">
        <v>0</v>
      </c>
      <c r="E18" s="7">
        <f t="shared" si="0"/>
        <v>47.133333333333297</v>
      </c>
      <c r="F18" s="8">
        <v>49</v>
      </c>
      <c r="G18" s="6">
        <v>20</v>
      </c>
      <c r="H18" s="8">
        <v>17</v>
      </c>
      <c r="I18" s="6">
        <f t="shared" si="3"/>
        <v>12.9</v>
      </c>
      <c r="J18" s="14">
        <v>78</v>
      </c>
      <c r="K18" s="6">
        <v>75</v>
      </c>
      <c r="L18" s="15">
        <v>98.75</v>
      </c>
      <c r="M18" s="6">
        <v>8.1549999999999994</v>
      </c>
      <c r="N18" s="16">
        <v>0</v>
      </c>
      <c r="O18" s="14">
        <v>4</v>
      </c>
      <c r="P18" s="17">
        <v>10</v>
      </c>
      <c r="Q18" s="6">
        <f t="shared" si="4"/>
        <v>3.5</v>
      </c>
      <c r="R18" s="6">
        <f t="shared" si="1"/>
        <v>11.654999999999999</v>
      </c>
      <c r="S18" s="6">
        <v>0</v>
      </c>
      <c r="T18" s="20">
        <f t="shared" si="2"/>
        <v>71.68833333333329</v>
      </c>
      <c r="U18" s="6">
        <v>22</v>
      </c>
      <c r="V18" s="21">
        <v>30</v>
      </c>
      <c r="W18" s="6"/>
      <c r="X18" s="21"/>
    </row>
    <row r="19" spans="1:24">
      <c r="A19" s="2">
        <v>14</v>
      </c>
      <c r="B19" s="2" t="s">
        <v>48</v>
      </c>
      <c r="C19" s="2">
        <v>70.7222222222222</v>
      </c>
      <c r="D19" s="6">
        <v>0</v>
      </c>
      <c r="E19" s="7">
        <f t="shared" si="0"/>
        <v>49.505555555555503</v>
      </c>
      <c r="F19" s="8">
        <v>50</v>
      </c>
      <c r="G19" s="6">
        <v>20</v>
      </c>
      <c r="H19" s="8">
        <v>16</v>
      </c>
      <c r="I19" s="6">
        <f t="shared" si="3"/>
        <v>12.9</v>
      </c>
      <c r="J19" s="14">
        <v>79</v>
      </c>
      <c r="K19" s="6">
        <v>70</v>
      </c>
      <c r="L19" s="15">
        <v>98.125</v>
      </c>
      <c r="M19" s="6">
        <v>8.1024999999999991</v>
      </c>
      <c r="N19" s="16">
        <v>0</v>
      </c>
      <c r="O19" s="14">
        <v>0.7</v>
      </c>
      <c r="P19" s="18">
        <v>0</v>
      </c>
      <c r="Q19" s="6">
        <f t="shared" si="4"/>
        <v>0.17499999999999999</v>
      </c>
      <c r="R19" s="6">
        <f t="shared" si="1"/>
        <v>8.2774999999999999</v>
      </c>
      <c r="S19" s="6">
        <v>0</v>
      </c>
      <c r="T19" s="20">
        <f t="shared" si="2"/>
        <v>70.683055555555498</v>
      </c>
      <c r="U19" s="6">
        <v>24</v>
      </c>
      <c r="V19" s="21">
        <v>52</v>
      </c>
      <c r="W19" s="6"/>
      <c r="X19" s="21"/>
    </row>
    <row r="20" spans="1:24">
      <c r="A20" s="2">
        <v>15</v>
      </c>
      <c r="B20" s="2" t="s">
        <v>49</v>
      </c>
      <c r="C20" s="2">
        <v>73.3333333333333</v>
      </c>
      <c r="D20" s="6">
        <v>0</v>
      </c>
      <c r="E20" s="7">
        <f t="shared" si="0"/>
        <v>51.3333333333333</v>
      </c>
      <c r="F20" s="8">
        <v>46</v>
      </c>
      <c r="G20" s="6">
        <v>20</v>
      </c>
      <c r="H20" s="8">
        <v>16</v>
      </c>
      <c r="I20" s="6">
        <f t="shared" si="3"/>
        <v>12.3</v>
      </c>
      <c r="J20" s="14">
        <v>70</v>
      </c>
      <c r="K20" s="6">
        <v>63</v>
      </c>
      <c r="L20" s="15">
        <v>100</v>
      </c>
      <c r="M20" s="6">
        <v>7.46</v>
      </c>
      <c r="N20" s="16">
        <v>0</v>
      </c>
      <c r="O20" s="14">
        <v>0</v>
      </c>
      <c r="P20" s="18">
        <v>7</v>
      </c>
      <c r="Q20" s="6">
        <f t="shared" si="4"/>
        <v>1.75</v>
      </c>
      <c r="R20" s="6">
        <f t="shared" si="1"/>
        <v>9.2100000000000009</v>
      </c>
      <c r="S20" s="6">
        <v>0</v>
      </c>
      <c r="T20" s="20">
        <f t="shared" si="2"/>
        <v>72.843333333333305</v>
      </c>
      <c r="U20" s="6">
        <v>19</v>
      </c>
      <c r="V20" s="21">
        <v>61</v>
      </c>
      <c r="W20" s="6"/>
      <c r="X20" s="21"/>
    </row>
    <row r="21" spans="1:24">
      <c r="A21" s="2">
        <v>66</v>
      </c>
      <c r="B21" s="2" t="s">
        <v>50</v>
      </c>
      <c r="C21" s="2">
        <v>85.629629629629605</v>
      </c>
      <c r="D21" s="6">
        <v>0</v>
      </c>
      <c r="E21" s="7">
        <f t="shared" si="0"/>
        <v>59.940740740740701</v>
      </c>
      <c r="F21" s="8">
        <v>59</v>
      </c>
      <c r="G21" s="6">
        <v>20</v>
      </c>
      <c r="H21" s="8">
        <v>20</v>
      </c>
      <c r="I21" s="6">
        <f t="shared" si="3"/>
        <v>14.85</v>
      </c>
      <c r="J21" s="14">
        <v>76.5</v>
      </c>
      <c r="K21" s="6">
        <v>75</v>
      </c>
      <c r="L21" s="15">
        <v>100</v>
      </c>
      <c r="M21" s="6">
        <v>8.09</v>
      </c>
      <c r="N21" s="16">
        <v>0</v>
      </c>
      <c r="O21" s="14">
        <v>0</v>
      </c>
      <c r="P21" s="18">
        <v>0</v>
      </c>
      <c r="Q21" s="6">
        <f t="shared" si="4"/>
        <v>0</v>
      </c>
      <c r="R21" s="6">
        <f t="shared" si="1"/>
        <v>8.09</v>
      </c>
      <c r="S21" s="6">
        <v>0</v>
      </c>
      <c r="T21" s="20">
        <f t="shared" si="2"/>
        <v>82.880740740740706</v>
      </c>
      <c r="U21" s="6">
        <v>4</v>
      </c>
      <c r="V21" s="21">
        <v>66</v>
      </c>
      <c r="W21" s="6"/>
      <c r="X21" s="21"/>
    </row>
    <row r="22" spans="1:24">
      <c r="A22" s="2">
        <v>17</v>
      </c>
      <c r="B22" s="2" t="s">
        <v>51</v>
      </c>
      <c r="C22" s="2">
        <v>71.101851851851805</v>
      </c>
      <c r="D22" s="6">
        <v>1</v>
      </c>
      <c r="E22" s="7">
        <f t="shared" si="0"/>
        <v>50.471296296296302</v>
      </c>
      <c r="F22" s="8">
        <v>47</v>
      </c>
      <c r="G22" s="6">
        <v>20</v>
      </c>
      <c r="H22" s="8">
        <v>16</v>
      </c>
      <c r="I22" s="6">
        <f t="shared" si="3"/>
        <v>12.45</v>
      </c>
      <c r="J22" s="14">
        <v>71</v>
      </c>
      <c r="K22" s="6">
        <v>56</v>
      </c>
      <c r="L22" s="15">
        <v>99.375</v>
      </c>
      <c r="M22" s="6">
        <v>7.3674999999999997</v>
      </c>
      <c r="N22" s="16">
        <v>0</v>
      </c>
      <c r="O22" s="14">
        <v>13.2</v>
      </c>
      <c r="P22" s="18">
        <v>19</v>
      </c>
      <c r="Q22" s="6">
        <v>5.3049999999999997</v>
      </c>
      <c r="R22" s="6">
        <f>M22+Q22</f>
        <v>12.672499999999999</v>
      </c>
      <c r="S22" s="6">
        <v>0</v>
      </c>
      <c r="T22" s="20">
        <f t="shared" si="2"/>
        <v>75.593796296296304</v>
      </c>
      <c r="U22" s="6">
        <v>15</v>
      </c>
      <c r="V22" s="21">
        <v>60</v>
      </c>
      <c r="W22" s="6"/>
      <c r="X22" s="21"/>
    </row>
    <row r="23" spans="1:24">
      <c r="A23" s="2">
        <v>18</v>
      </c>
      <c r="B23" s="2" t="s">
        <v>52</v>
      </c>
      <c r="C23" s="2">
        <v>82.227272727272705</v>
      </c>
      <c r="D23" s="6">
        <v>0</v>
      </c>
      <c r="E23" s="7">
        <f t="shared" si="0"/>
        <v>57.559090909090898</v>
      </c>
      <c r="F23" s="8">
        <v>58</v>
      </c>
      <c r="G23" s="6">
        <v>20</v>
      </c>
      <c r="H23" s="8">
        <v>18</v>
      </c>
      <c r="I23" s="6">
        <f t="shared" si="3"/>
        <v>14.4</v>
      </c>
      <c r="J23" s="14">
        <v>82</v>
      </c>
      <c r="K23" s="6">
        <v>84</v>
      </c>
      <c r="L23" s="15">
        <v>99.375</v>
      </c>
      <c r="M23" s="6">
        <v>8.5875000000000004</v>
      </c>
      <c r="N23" s="16">
        <v>2</v>
      </c>
      <c r="O23" s="14">
        <v>2</v>
      </c>
      <c r="P23" s="18">
        <v>7</v>
      </c>
      <c r="Q23" s="6">
        <f t="shared" si="4"/>
        <v>2.75</v>
      </c>
      <c r="R23" s="6">
        <f>M23+Q23</f>
        <v>11.3375</v>
      </c>
      <c r="S23" s="6">
        <v>0</v>
      </c>
      <c r="T23" s="20">
        <f t="shared" si="2"/>
        <v>83.296590909090909</v>
      </c>
      <c r="U23" s="6">
        <v>3</v>
      </c>
      <c r="V23" s="21">
        <v>74</v>
      </c>
      <c r="W23" s="6"/>
      <c r="X23" s="21"/>
    </row>
    <row r="24" spans="1:24">
      <c r="A24" s="2">
        <v>19</v>
      </c>
      <c r="B24" s="2" t="s">
        <v>53</v>
      </c>
      <c r="C24" s="2">
        <v>83.071428571428598</v>
      </c>
      <c r="D24" s="6">
        <v>0</v>
      </c>
      <c r="E24" s="7">
        <f t="shared" si="0"/>
        <v>58.15</v>
      </c>
      <c r="F24" s="8">
        <v>60</v>
      </c>
      <c r="G24" s="6">
        <v>20</v>
      </c>
      <c r="H24" s="8">
        <v>20</v>
      </c>
      <c r="I24" s="6">
        <f t="shared" si="3"/>
        <v>15</v>
      </c>
      <c r="J24" s="14">
        <v>89.5</v>
      </c>
      <c r="K24" s="6">
        <v>95</v>
      </c>
      <c r="L24" s="15">
        <v>100</v>
      </c>
      <c r="M24" s="6">
        <v>9.27</v>
      </c>
      <c r="N24" s="16">
        <v>2</v>
      </c>
      <c r="O24" s="14">
        <v>4</v>
      </c>
      <c r="P24" s="18">
        <v>12</v>
      </c>
      <c r="Q24" s="6">
        <f t="shared" si="4"/>
        <v>4.5</v>
      </c>
      <c r="R24" s="6">
        <f t="shared" si="1"/>
        <v>13.77</v>
      </c>
      <c r="S24" s="6">
        <v>0</v>
      </c>
      <c r="T24" s="20">
        <f t="shared" si="2"/>
        <v>86.92</v>
      </c>
      <c r="U24" s="6">
        <v>2</v>
      </c>
      <c r="V24" s="21">
        <v>65</v>
      </c>
      <c r="W24" s="6"/>
      <c r="X24" s="21"/>
    </row>
    <row r="25" spans="1:24">
      <c r="A25" s="2">
        <v>20</v>
      </c>
      <c r="B25" s="2" t="s">
        <v>54</v>
      </c>
      <c r="C25" s="2">
        <v>75.731481481481495</v>
      </c>
      <c r="D25" s="6">
        <v>0</v>
      </c>
      <c r="E25" s="7">
        <f t="shared" si="0"/>
        <v>53.012037037036997</v>
      </c>
      <c r="F25" s="9">
        <v>50</v>
      </c>
      <c r="G25" s="6">
        <v>20</v>
      </c>
      <c r="H25" s="9">
        <v>16</v>
      </c>
      <c r="I25" s="6">
        <f t="shared" si="3"/>
        <v>12.9</v>
      </c>
      <c r="J25" s="14">
        <v>76</v>
      </c>
      <c r="K25" s="33">
        <v>68</v>
      </c>
      <c r="L25" s="15">
        <v>100</v>
      </c>
      <c r="M25" s="6">
        <v>7.92</v>
      </c>
      <c r="N25" s="16">
        <v>0</v>
      </c>
      <c r="O25" s="14">
        <v>2</v>
      </c>
      <c r="P25" s="18">
        <v>10</v>
      </c>
      <c r="Q25" s="6">
        <f t="shared" si="4"/>
        <v>3</v>
      </c>
      <c r="R25" s="6">
        <f t="shared" si="1"/>
        <v>10.92</v>
      </c>
      <c r="S25" s="6">
        <v>0</v>
      </c>
      <c r="T25" s="20">
        <f t="shared" si="2"/>
        <v>76.832037037036997</v>
      </c>
      <c r="U25" s="6">
        <v>14</v>
      </c>
      <c r="V25" s="21">
        <v>60</v>
      </c>
      <c r="W25" s="6"/>
      <c r="X25" s="21"/>
    </row>
    <row r="26" spans="1:24">
      <c r="A26" s="2">
        <v>21</v>
      </c>
      <c r="B26" s="2" t="s">
        <v>55</v>
      </c>
      <c r="C26" s="2">
        <v>76.526785714285694</v>
      </c>
      <c r="D26" s="6">
        <v>0</v>
      </c>
      <c r="E26" s="7">
        <f t="shared" si="0"/>
        <v>53.568750000000001</v>
      </c>
      <c r="F26" s="8">
        <v>57</v>
      </c>
      <c r="G26" s="6">
        <v>20</v>
      </c>
      <c r="H26" s="8">
        <v>18</v>
      </c>
      <c r="I26" s="6">
        <f t="shared" si="3"/>
        <v>14.25</v>
      </c>
      <c r="J26" s="14">
        <v>90.5</v>
      </c>
      <c r="K26" s="6">
        <v>87</v>
      </c>
      <c r="L26" s="15">
        <v>97.06</v>
      </c>
      <c r="M26" s="6">
        <v>9.1112000000000002</v>
      </c>
      <c r="N26" s="16">
        <v>2</v>
      </c>
      <c r="O26" s="14">
        <v>19</v>
      </c>
      <c r="P26" s="17">
        <v>20</v>
      </c>
      <c r="Q26" s="6">
        <v>5.5250000000000004</v>
      </c>
      <c r="R26" s="6">
        <f t="shared" si="1"/>
        <v>14.636200000000001</v>
      </c>
      <c r="S26" s="6">
        <v>0</v>
      </c>
      <c r="T26" s="20">
        <f>E26+I26+R26</f>
        <v>82.454949999999997</v>
      </c>
      <c r="U26" s="6">
        <v>5</v>
      </c>
      <c r="V26" s="21">
        <v>60</v>
      </c>
      <c r="W26" s="6"/>
      <c r="X26" s="21"/>
    </row>
    <row r="27" spans="1:24">
      <c r="A27" s="2">
        <v>22</v>
      </c>
      <c r="B27" s="2" t="s">
        <v>56</v>
      </c>
      <c r="C27" s="2">
        <v>79.281818181818196</v>
      </c>
      <c r="D27" s="6">
        <v>0</v>
      </c>
      <c r="E27" s="7">
        <f t="shared" si="0"/>
        <v>55.497272727272701</v>
      </c>
      <c r="F27" s="8">
        <v>54</v>
      </c>
      <c r="G27" s="6">
        <v>20</v>
      </c>
      <c r="H27" s="8">
        <v>18</v>
      </c>
      <c r="I27" s="6">
        <f t="shared" si="3"/>
        <v>13.8</v>
      </c>
      <c r="J27" s="14">
        <v>82</v>
      </c>
      <c r="K27" s="6">
        <v>80</v>
      </c>
      <c r="L27" s="15">
        <v>98.75</v>
      </c>
      <c r="M27" s="6">
        <v>8.4949999999999992</v>
      </c>
      <c r="N27" s="16">
        <v>0</v>
      </c>
      <c r="O27" s="14">
        <v>0.7</v>
      </c>
      <c r="P27" s="17">
        <v>11</v>
      </c>
      <c r="Q27" s="6">
        <f t="shared" si="4"/>
        <v>2.9249999999999998</v>
      </c>
      <c r="R27" s="6">
        <f t="shared" si="1"/>
        <v>11.419999999999998</v>
      </c>
      <c r="S27" s="6">
        <v>0</v>
      </c>
      <c r="T27" s="20">
        <f t="shared" si="2"/>
        <v>80.7172727272727</v>
      </c>
      <c r="U27" s="6">
        <v>7</v>
      </c>
      <c r="V27" s="21">
        <v>60</v>
      </c>
      <c r="W27" s="6"/>
      <c r="X27" s="21"/>
    </row>
    <row r="28" spans="1:24">
      <c r="A28" s="2">
        <v>23</v>
      </c>
      <c r="B28" s="2" t="s">
        <v>57</v>
      </c>
      <c r="C28" s="2">
        <v>73.1388888888889</v>
      </c>
      <c r="D28" s="6">
        <v>2</v>
      </c>
      <c r="E28" s="7">
        <f t="shared" si="0"/>
        <v>52.5972222222222</v>
      </c>
      <c r="F28" s="9">
        <v>60</v>
      </c>
      <c r="G28" s="6">
        <v>20</v>
      </c>
      <c r="H28" s="9">
        <v>17</v>
      </c>
      <c r="I28" s="6">
        <f t="shared" si="3"/>
        <v>14.55</v>
      </c>
      <c r="J28" s="14">
        <v>78.5</v>
      </c>
      <c r="K28" s="33">
        <v>70</v>
      </c>
      <c r="L28" s="15">
        <v>100</v>
      </c>
      <c r="M28" s="6">
        <v>8.11</v>
      </c>
      <c r="N28" s="16">
        <v>4</v>
      </c>
      <c r="O28" s="14">
        <v>10</v>
      </c>
      <c r="P28" s="17">
        <v>17</v>
      </c>
      <c r="Q28" s="6">
        <v>5.2750000000000004</v>
      </c>
      <c r="R28" s="6">
        <f t="shared" si="1"/>
        <v>13.385</v>
      </c>
      <c r="S28" s="6">
        <v>0</v>
      </c>
      <c r="T28" s="20">
        <f t="shared" si="2"/>
        <v>80.532222222222202</v>
      </c>
      <c r="U28" s="6">
        <v>8</v>
      </c>
      <c r="V28" s="21">
        <v>60</v>
      </c>
      <c r="W28" s="6"/>
      <c r="X28" s="21"/>
    </row>
    <row r="29" spans="1:24">
      <c r="A29" s="2">
        <v>24</v>
      </c>
      <c r="B29" s="2" t="s">
        <v>58</v>
      </c>
      <c r="C29" s="2">
        <v>70.4444444444444</v>
      </c>
      <c r="D29" s="6">
        <v>0</v>
      </c>
      <c r="E29" s="7">
        <f t="shared" si="0"/>
        <v>49.311111111111103</v>
      </c>
      <c r="F29" s="8">
        <v>47</v>
      </c>
      <c r="G29" s="6">
        <v>20</v>
      </c>
      <c r="H29" s="8">
        <v>16</v>
      </c>
      <c r="I29" s="6">
        <f t="shared" si="3"/>
        <v>12.45</v>
      </c>
      <c r="J29" s="14">
        <v>89</v>
      </c>
      <c r="K29" s="6">
        <v>86</v>
      </c>
      <c r="L29" s="15">
        <v>99.375</v>
      </c>
      <c r="M29" s="6">
        <v>9.0474999999999994</v>
      </c>
      <c r="N29" s="16">
        <v>0</v>
      </c>
      <c r="O29" s="14">
        <v>2</v>
      </c>
      <c r="P29" s="17">
        <v>11</v>
      </c>
      <c r="Q29" s="6">
        <f t="shared" si="4"/>
        <v>3.25</v>
      </c>
      <c r="R29" s="6">
        <f t="shared" si="1"/>
        <v>12.297499999999999</v>
      </c>
      <c r="S29" s="6">
        <v>0</v>
      </c>
      <c r="T29" s="20">
        <f t="shared" si="2"/>
        <v>74.058611111111105</v>
      </c>
      <c r="U29" s="6">
        <v>17</v>
      </c>
      <c r="V29" s="21">
        <v>55</v>
      </c>
      <c r="W29" s="6"/>
      <c r="X29" s="21"/>
    </row>
    <row r="30" spans="1:24">
      <c r="A30" s="2">
        <v>25</v>
      </c>
      <c r="B30" s="2" t="s">
        <v>59</v>
      </c>
      <c r="C30" s="2">
        <v>72</v>
      </c>
      <c r="D30" s="6">
        <v>0</v>
      </c>
      <c r="E30" s="7">
        <f t="shared" si="0"/>
        <v>50.4</v>
      </c>
      <c r="F30" s="9">
        <v>48</v>
      </c>
      <c r="G30" s="6">
        <v>20</v>
      </c>
      <c r="H30" s="9">
        <v>17</v>
      </c>
      <c r="I30" s="6">
        <f t="shared" si="3"/>
        <v>12.75</v>
      </c>
      <c r="J30" s="14">
        <v>84</v>
      </c>
      <c r="K30" s="33">
        <v>79</v>
      </c>
      <c r="L30" s="15">
        <v>92.5</v>
      </c>
      <c r="M30" s="6">
        <v>8.4700000000000006</v>
      </c>
      <c r="N30" s="16">
        <v>0</v>
      </c>
      <c r="O30" s="14">
        <v>2</v>
      </c>
      <c r="P30" s="17">
        <v>13</v>
      </c>
      <c r="Q30" s="6">
        <f t="shared" si="4"/>
        <v>3.75</v>
      </c>
      <c r="R30" s="6">
        <f t="shared" si="1"/>
        <v>12.22</v>
      </c>
      <c r="S30" s="6">
        <v>0</v>
      </c>
      <c r="T30" s="20">
        <f t="shared" si="2"/>
        <v>75.37</v>
      </c>
      <c r="U30" s="6">
        <v>16</v>
      </c>
      <c r="V30" s="21">
        <v>49</v>
      </c>
      <c r="W30" s="6"/>
      <c r="X30" s="21"/>
    </row>
    <row r="31" spans="1:24">
      <c r="A31" s="2">
        <v>26</v>
      </c>
      <c r="B31" s="2" t="s">
        <v>60</v>
      </c>
      <c r="C31" s="2">
        <v>74.185185185185205</v>
      </c>
      <c r="D31" s="6">
        <v>0</v>
      </c>
      <c r="E31" s="7">
        <f t="shared" si="0"/>
        <v>51.929629629629602</v>
      </c>
      <c r="F31" s="9">
        <v>52</v>
      </c>
      <c r="G31" s="6">
        <v>20</v>
      </c>
      <c r="H31" s="9">
        <v>16</v>
      </c>
      <c r="I31" s="6">
        <f t="shared" si="3"/>
        <v>13.2</v>
      </c>
      <c r="J31" s="14">
        <v>78</v>
      </c>
      <c r="K31" s="33">
        <v>74</v>
      </c>
      <c r="L31" s="15">
        <v>100</v>
      </c>
      <c r="M31" s="6">
        <v>8.16</v>
      </c>
      <c r="N31" s="16">
        <v>0</v>
      </c>
      <c r="O31" s="14">
        <v>7</v>
      </c>
      <c r="P31" s="17">
        <v>12</v>
      </c>
      <c r="Q31" s="6">
        <f t="shared" si="4"/>
        <v>4.75</v>
      </c>
      <c r="R31" s="6">
        <f t="shared" si="1"/>
        <v>12.91</v>
      </c>
      <c r="S31" s="6">
        <v>0</v>
      </c>
      <c r="T31" s="20">
        <f t="shared" si="2"/>
        <v>78.039629629629601</v>
      </c>
      <c r="U31" s="6">
        <v>12</v>
      </c>
      <c r="V31" s="21">
        <v>60</v>
      </c>
      <c r="W31" s="22"/>
      <c r="X31" s="21"/>
    </row>
    <row r="32" spans="1:24">
      <c r="A32" s="10">
        <v>27</v>
      </c>
      <c r="B32" s="10" t="s">
        <v>61</v>
      </c>
      <c r="C32" s="10">
        <v>68.030303000000004</v>
      </c>
      <c r="D32" s="10">
        <v>0</v>
      </c>
      <c r="E32" s="7">
        <f t="shared" si="0"/>
        <v>47.621212100000001</v>
      </c>
      <c r="F32" s="11">
        <v>51</v>
      </c>
      <c r="G32" s="32">
        <v>20</v>
      </c>
      <c r="H32" s="11">
        <v>15</v>
      </c>
      <c r="I32" s="6">
        <f t="shared" si="3"/>
        <v>12.9</v>
      </c>
      <c r="J32" s="10">
        <v>75.5</v>
      </c>
      <c r="K32" s="32">
        <v>0</v>
      </c>
      <c r="L32" s="10">
        <v>0</v>
      </c>
      <c r="M32" s="6">
        <f>J32*0.06+K32*0.02</f>
        <v>4.53</v>
      </c>
      <c r="N32" s="10">
        <v>0</v>
      </c>
      <c r="O32" s="10">
        <v>0</v>
      </c>
      <c r="P32" s="10">
        <v>0</v>
      </c>
      <c r="Q32" s="6">
        <f t="shared" ref="Q7:Q33" si="5">(O32+N32+P32)*0.25</f>
        <v>0</v>
      </c>
      <c r="R32" s="6">
        <f t="shared" si="1"/>
        <v>4.53</v>
      </c>
      <c r="S32" s="32">
        <v>0</v>
      </c>
      <c r="T32" s="20">
        <f t="shared" si="2"/>
        <v>65.051212100000001</v>
      </c>
      <c r="U32" s="32">
        <v>26</v>
      </c>
      <c r="V32" s="10">
        <v>63</v>
      </c>
      <c r="W32" s="10"/>
      <c r="X32" s="10"/>
    </row>
    <row r="33" spans="1:24">
      <c r="A33" s="10">
        <v>28</v>
      </c>
      <c r="B33" s="10" t="s">
        <v>62</v>
      </c>
      <c r="C33" s="10">
        <v>56.611111110000003</v>
      </c>
      <c r="D33" s="10">
        <v>0</v>
      </c>
      <c r="E33" s="7">
        <f t="shared" si="0"/>
        <v>39.627777776999999</v>
      </c>
      <c r="F33" s="11">
        <v>48</v>
      </c>
      <c r="G33" s="32">
        <v>20</v>
      </c>
      <c r="H33" s="11">
        <v>9</v>
      </c>
      <c r="I33" s="6">
        <f t="shared" si="3"/>
        <v>11.55</v>
      </c>
      <c r="J33" s="10">
        <v>67</v>
      </c>
      <c r="K33" s="32">
        <v>69</v>
      </c>
      <c r="L33" s="10">
        <v>0</v>
      </c>
      <c r="M33" s="6">
        <f>J33*0.06+K33*0.02</f>
        <v>5.3999999999999995</v>
      </c>
      <c r="N33" s="10">
        <v>0</v>
      </c>
      <c r="O33" s="10">
        <v>0</v>
      </c>
      <c r="P33" s="10">
        <v>0</v>
      </c>
      <c r="Q33" s="6">
        <f t="shared" si="5"/>
        <v>0</v>
      </c>
      <c r="R33" s="6">
        <f t="shared" si="1"/>
        <v>5.3999999999999995</v>
      </c>
      <c r="S33" s="32">
        <v>0</v>
      </c>
      <c r="T33" s="20">
        <f t="shared" si="2"/>
        <v>56.577777777000001</v>
      </c>
      <c r="U33" s="32">
        <v>28</v>
      </c>
      <c r="V33" s="10">
        <v>17</v>
      </c>
      <c r="W33" s="10"/>
      <c r="X33" s="10"/>
    </row>
    <row r="40" spans="1:24">
      <c r="E40">
        <v>3258</v>
      </c>
    </row>
  </sheetData>
  <mergeCells count="22">
    <mergeCell ref="R4:R5"/>
    <mergeCell ref="S3:S4"/>
    <mergeCell ref="T4:T5"/>
    <mergeCell ref="U4:U5"/>
    <mergeCell ref="V3:V5"/>
    <mergeCell ref="J4:M4"/>
    <mergeCell ref="N4:Q4"/>
    <mergeCell ref="A3:A5"/>
    <mergeCell ref="C4:C5"/>
    <mergeCell ref="D4:D5"/>
    <mergeCell ref="E4:E5"/>
    <mergeCell ref="F4:F5"/>
    <mergeCell ref="G4:G5"/>
    <mergeCell ref="H4:H5"/>
    <mergeCell ref="I4:I5"/>
    <mergeCell ref="B1:X1"/>
    <mergeCell ref="A2:Q2"/>
    <mergeCell ref="C3:E3"/>
    <mergeCell ref="F3:I3"/>
    <mergeCell ref="J3:R3"/>
    <mergeCell ref="W3:W5"/>
    <mergeCell ref="X3:X5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dcterms:created xsi:type="dcterms:W3CDTF">2016-10-07T08:29:00Z</dcterms:created>
  <dcterms:modified xsi:type="dcterms:W3CDTF">2016-10-10T04:51:28Z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