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<sst xmlns="http://schemas.openxmlformats.org/spreadsheetml/2006/main" count="71">
  <si>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</si>
  <si>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</si>
  <si>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</si>
  <si>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</si>
  <si>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</si>
  <si>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</si>
  <si>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</si>
  <si>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</si>
  <si>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</si>
  <si>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</si>
  <si>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</si>
  <si>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</si>
  <si>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</si>
  <si>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</si>
  <si>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</si>
  <si>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</si>
  <si>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</si>
  <si>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</si>
  <si>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</si>
  <si>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</si>
  <si>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</si>
  <si>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</si>
  <si>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</si>
  <si>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</si>
  <si>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</si>
  <si>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</si>
  <si>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</si>
  <si>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</si>
  <si>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</si>
  <si>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</si>
  <si>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</si>
  <si>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</si>
  <si>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</si>
  <si>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</si>
  <si>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</si>
  <si>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</si>
  <si>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</si>
  <si>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机械1503</t>
  </si>
  <si>
    <t>高梦圆</t>
  </si>
  <si>
    <t>丁康佳</t>
  </si>
  <si>
    <t>张叶龙</t>
  </si>
  <si>
    <t>3等</t>
  </si>
  <si>
    <t>孙钢钢</t>
  </si>
  <si>
    <t>2等</t>
  </si>
  <si>
    <t>李世明</t>
  </si>
  <si>
    <t>孔德玉</t>
  </si>
  <si>
    <t>1等</t>
  </si>
  <si>
    <t>邵强</t>
  </si>
  <si>
    <t>钱涛</t>
  </si>
  <si>
    <t>董战伟</t>
  </si>
  <si>
    <t>裴文凯</t>
  </si>
  <si>
    <t>程含含</t>
  </si>
  <si>
    <t>霍亚辉</t>
  </si>
  <si>
    <t>张文博</t>
  </si>
  <si>
    <t>肖剑</t>
  </si>
  <si>
    <t>刘冰冰</t>
  </si>
  <si>
    <t>任玲</t>
  </si>
  <si>
    <t>闫朋泽</t>
  </si>
  <si>
    <t>郭云飞</t>
  </si>
  <si>
    <t>王一凡</t>
  </si>
  <si>
    <t>张少伟</t>
  </si>
  <si>
    <t>张雪</t>
  </si>
  <si>
    <t>高智文</t>
  </si>
  <si>
    <t>张艳锦</t>
  </si>
  <si>
    <t>鲍延</t>
  </si>
  <si>
    <t>王艺鑫</t>
  </si>
  <si>
    <t>郝奇斌</t>
  </si>
  <si>
    <t>赵斌恩</t>
  </si>
  <si>
    <t>张家乐</t>
  </si>
  <si>
    <t>张振渤</t>
  </si>
  <si>
    <t>廖贇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</si>
</sst>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26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1" fillId="18" borderId="4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49" applyBorder="1"/>
    <xf numFmtId="177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50" applyBorder="1">
      <alignment vertical="center"/>
    </xf>
    <xf numFmtId="0" fontId="6" fillId="0" borderId="2" xfId="5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51" applyBorder="1"/>
    <xf numFmtId="17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workbookViewId="0">
      <selection activeCell="Y12" sqref="Y12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4.2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2" width="4.375" customWidth="1"/>
    <col min="13" max="13" width="3.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8.25" customWidth="1"/>
    <col min="25" max="25" width="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7" t="s">
        <v>2</v>
      </c>
      <c r="T2" s="17"/>
      <c r="U2" s="17"/>
      <c r="V2" s="17"/>
      <c r="W2" s="17"/>
      <c r="X2" s="17"/>
      <c r="Y2" s="5"/>
    </row>
    <row r="3" ht="39.7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5"/>
      <c r="W3" s="18" t="s">
        <v>11</v>
      </c>
      <c r="X3" s="8" t="s">
        <v>12</v>
      </c>
      <c r="Y3" s="5" t="s">
        <v>13</v>
      </c>
    </row>
    <row r="4" customHeight="1" spans="1:25">
      <c r="A4" s="6"/>
      <c r="B4" s="7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9" t="s">
        <v>25</v>
      </c>
      <c r="V4" s="5" t="s">
        <v>26</v>
      </c>
      <c r="W4" s="18"/>
      <c r="X4" s="8"/>
      <c r="Y4" s="5"/>
    </row>
    <row r="5" ht="84.75" customHeight="1" spans="1:25">
      <c r="A5" s="6"/>
      <c r="B5" s="7"/>
      <c r="C5" s="8" t="s">
        <v>27</v>
      </c>
      <c r="D5" s="8"/>
      <c r="E5" s="8"/>
      <c r="F5" s="8"/>
      <c r="G5" s="8"/>
      <c r="H5" s="8"/>
      <c r="I5" s="8"/>
      <c r="J5" s="8"/>
      <c r="K5" s="13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9"/>
      <c r="V5" s="5"/>
      <c r="W5" s="18"/>
      <c r="X5" s="8"/>
      <c r="Y5" s="5"/>
    </row>
    <row r="6" spans="1:25">
      <c r="A6" s="10" t="s">
        <v>37</v>
      </c>
      <c r="B6" s="2">
        <v>1</v>
      </c>
      <c r="C6" s="11" t="s">
        <v>38</v>
      </c>
      <c r="D6" s="11">
        <v>83.6851851851852</v>
      </c>
      <c r="E6" s="10">
        <v>5</v>
      </c>
      <c r="F6" s="12">
        <f t="shared" ref="F6:F35" si="0">(D6+E6)*0.7</f>
        <v>62.0796296296296</v>
      </c>
      <c r="G6" s="10">
        <v>60</v>
      </c>
      <c r="H6" s="10">
        <v>20</v>
      </c>
      <c r="I6" s="10">
        <v>20</v>
      </c>
      <c r="J6" s="10">
        <f t="shared" ref="J6:J35" si="1">(G6+H6+I6)*0.15</f>
        <v>15</v>
      </c>
      <c r="K6" s="14">
        <v>88.5</v>
      </c>
      <c r="L6" s="10">
        <v>88</v>
      </c>
      <c r="M6" s="15">
        <v>99.375</v>
      </c>
      <c r="N6" s="10">
        <f t="shared" ref="N6:N33" si="2">(K6*0.6+L6*0.2+M6*0.2)*0.1</f>
        <v>9.0575</v>
      </c>
      <c r="O6" s="10">
        <v>2</v>
      </c>
      <c r="P6" s="14">
        <v>17</v>
      </c>
      <c r="Q6" s="20">
        <v>6</v>
      </c>
      <c r="R6" s="10">
        <v>5.125</v>
      </c>
      <c r="S6" s="10">
        <f t="shared" ref="S6:S35" si="3">R6+N6</f>
        <v>14.1825</v>
      </c>
      <c r="T6" s="10">
        <v>0</v>
      </c>
      <c r="U6" s="21">
        <f t="shared" ref="U6:U35" si="4">S6+F6+J6</f>
        <v>91.2621296296296</v>
      </c>
      <c r="V6" s="10">
        <v>1</v>
      </c>
      <c r="W6" s="11">
        <v>69</v>
      </c>
      <c r="X6" s="10"/>
      <c r="Y6" s="11"/>
    </row>
    <row r="7" spans="1:25">
      <c r="A7" s="10" t="s">
        <v>37</v>
      </c>
      <c r="B7" s="2">
        <v>15</v>
      </c>
      <c r="C7" s="11" t="s">
        <v>39</v>
      </c>
      <c r="D7" s="11">
        <v>79.1181818181818</v>
      </c>
      <c r="E7" s="10">
        <v>0</v>
      </c>
      <c r="F7" s="12">
        <f t="shared" si="0"/>
        <v>55.3827272727273</v>
      </c>
      <c r="G7" s="10">
        <v>60</v>
      </c>
      <c r="H7" s="10">
        <v>20</v>
      </c>
      <c r="I7" s="10">
        <v>20</v>
      </c>
      <c r="J7" s="10">
        <f t="shared" si="1"/>
        <v>15</v>
      </c>
      <c r="K7" s="14">
        <v>84.5</v>
      </c>
      <c r="L7" s="10">
        <v>75</v>
      </c>
      <c r="M7" s="15">
        <v>87.5</v>
      </c>
      <c r="N7" s="10">
        <f t="shared" si="2"/>
        <v>8.32</v>
      </c>
      <c r="O7" s="10">
        <v>2</v>
      </c>
      <c r="P7" s="14">
        <v>14</v>
      </c>
      <c r="Q7" s="20">
        <v>3</v>
      </c>
      <c r="R7" s="10">
        <f t="shared" ref="R6:R35" si="5">(O7+P7+Q7)/4</f>
        <v>4.75</v>
      </c>
      <c r="S7" s="10">
        <f t="shared" si="3"/>
        <v>13.07</v>
      </c>
      <c r="T7" s="10">
        <v>0</v>
      </c>
      <c r="U7" s="21">
        <f t="shared" si="4"/>
        <v>83.4527272727273</v>
      </c>
      <c r="V7" s="10">
        <v>2</v>
      </c>
      <c r="W7" s="11">
        <v>65</v>
      </c>
      <c r="X7" s="10"/>
      <c r="Y7" s="11"/>
    </row>
    <row r="8" spans="1:25">
      <c r="A8" s="10" t="s">
        <v>37</v>
      </c>
      <c r="B8" s="2">
        <v>24</v>
      </c>
      <c r="C8" s="11" t="s">
        <v>40</v>
      </c>
      <c r="D8" s="11">
        <v>83.3981481481482</v>
      </c>
      <c r="E8" s="10">
        <v>0</v>
      </c>
      <c r="F8" s="12">
        <f t="shared" si="0"/>
        <v>58.3787037037037</v>
      </c>
      <c r="G8" s="10">
        <v>60</v>
      </c>
      <c r="H8" s="10">
        <v>20</v>
      </c>
      <c r="I8" s="10">
        <v>20</v>
      </c>
      <c r="J8" s="10">
        <f t="shared" si="1"/>
        <v>15</v>
      </c>
      <c r="K8" s="14">
        <v>90</v>
      </c>
      <c r="L8" s="10">
        <v>87</v>
      </c>
      <c r="M8" s="15">
        <v>96.25</v>
      </c>
      <c r="N8" s="10">
        <f t="shared" si="2"/>
        <v>9.065</v>
      </c>
      <c r="O8" s="10">
        <v>0</v>
      </c>
      <c r="P8" s="14">
        <v>1.3</v>
      </c>
      <c r="Q8" s="20">
        <v>0</v>
      </c>
      <c r="R8" s="10">
        <f t="shared" si="5"/>
        <v>0.325</v>
      </c>
      <c r="S8" s="10">
        <f t="shared" si="3"/>
        <v>9.39</v>
      </c>
      <c r="T8" s="10">
        <v>0</v>
      </c>
      <c r="U8" s="21">
        <f t="shared" si="4"/>
        <v>82.7687037037037</v>
      </c>
      <c r="V8" s="10">
        <v>3</v>
      </c>
      <c r="W8" s="11">
        <v>65</v>
      </c>
      <c r="X8" s="10" t="s">
        <v>41</v>
      </c>
      <c r="Y8" s="11"/>
    </row>
    <row r="9" spans="1:25">
      <c r="A9" s="10" t="s">
        <v>37</v>
      </c>
      <c r="B9" s="2">
        <v>21</v>
      </c>
      <c r="C9" s="11" t="s">
        <v>42</v>
      </c>
      <c r="D9" s="11">
        <v>81.6071428571429</v>
      </c>
      <c r="E9" s="10">
        <v>0</v>
      </c>
      <c r="F9" s="12">
        <f t="shared" si="0"/>
        <v>57.125</v>
      </c>
      <c r="G9" s="10">
        <v>60</v>
      </c>
      <c r="H9" s="10">
        <v>20</v>
      </c>
      <c r="I9" s="10">
        <v>20</v>
      </c>
      <c r="J9" s="10">
        <f t="shared" si="1"/>
        <v>15</v>
      </c>
      <c r="K9" s="14">
        <v>85.5</v>
      </c>
      <c r="L9" s="10">
        <v>75</v>
      </c>
      <c r="M9" s="15">
        <v>100</v>
      </c>
      <c r="N9" s="10">
        <f t="shared" si="2"/>
        <v>8.63</v>
      </c>
      <c r="O9" s="10">
        <v>0</v>
      </c>
      <c r="P9" s="14">
        <v>1.7</v>
      </c>
      <c r="Q9" s="20">
        <v>0</v>
      </c>
      <c r="R9" s="10">
        <f t="shared" si="5"/>
        <v>0.425</v>
      </c>
      <c r="S9" s="10">
        <f t="shared" si="3"/>
        <v>9.055</v>
      </c>
      <c r="T9" s="10">
        <v>0</v>
      </c>
      <c r="U9" s="21">
        <f t="shared" si="4"/>
        <v>81.18</v>
      </c>
      <c r="V9" s="10">
        <v>4</v>
      </c>
      <c r="W9" s="11">
        <v>64</v>
      </c>
      <c r="X9" s="10" t="s">
        <v>43</v>
      </c>
      <c r="Y9" s="11"/>
    </row>
    <row r="10" spans="1:25">
      <c r="A10" s="10" t="s">
        <v>37</v>
      </c>
      <c r="B10" s="2">
        <v>9</v>
      </c>
      <c r="C10" s="11" t="s">
        <v>44</v>
      </c>
      <c r="D10" s="11">
        <v>79.6964285714286</v>
      </c>
      <c r="E10" s="10">
        <v>0</v>
      </c>
      <c r="F10" s="12">
        <f t="shared" si="0"/>
        <v>55.7875</v>
      </c>
      <c r="G10" s="10">
        <v>60</v>
      </c>
      <c r="H10" s="10">
        <v>20</v>
      </c>
      <c r="I10" s="10">
        <v>20</v>
      </c>
      <c r="J10" s="10">
        <f t="shared" si="1"/>
        <v>15</v>
      </c>
      <c r="K10" s="14">
        <v>77.5</v>
      </c>
      <c r="L10" s="10">
        <v>84</v>
      </c>
      <c r="M10" s="15">
        <v>98.75</v>
      </c>
      <c r="N10" s="10">
        <f t="shared" si="2"/>
        <v>8.305</v>
      </c>
      <c r="O10" s="10">
        <v>0</v>
      </c>
      <c r="P10" s="14">
        <v>2.3</v>
      </c>
      <c r="Q10" s="20">
        <v>6</v>
      </c>
      <c r="R10" s="10">
        <f t="shared" si="5"/>
        <v>2.075</v>
      </c>
      <c r="S10" s="10">
        <f t="shared" si="3"/>
        <v>10.38</v>
      </c>
      <c r="T10" s="10">
        <v>0</v>
      </c>
      <c r="U10" s="21">
        <f t="shared" si="4"/>
        <v>81.1675</v>
      </c>
      <c r="V10" s="10">
        <v>5</v>
      </c>
      <c r="W10" s="11">
        <v>67</v>
      </c>
      <c r="X10" s="10"/>
      <c r="Y10" s="11"/>
    </row>
    <row r="11" spans="1:25">
      <c r="A11" s="10" t="s">
        <v>37</v>
      </c>
      <c r="B11" s="2">
        <v>5</v>
      </c>
      <c r="C11" s="11" t="s">
        <v>45</v>
      </c>
      <c r="D11" s="11">
        <v>79.0267857142857</v>
      </c>
      <c r="E11" s="10">
        <v>0</v>
      </c>
      <c r="F11" s="12">
        <f t="shared" si="0"/>
        <v>55.31875</v>
      </c>
      <c r="G11" s="10">
        <v>60</v>
      </c>
      <c r="H11" s="10">
        <v>20</v>
      </c>
      <c r="I11" s="10">
        <v>20</v>
      </c>
      <c r="J11" s="10">
        <f t="shared" si="1"/>
        <v>15</v>
      </c>
      <c r="K11" s="14">
        <v>77.5</v>
      </c>
      <c r="L11" s="10">
        <v>83</v>
      </c>
      <c r="M11" s="15">
        <v>95.625</v>
      </c>
      <c r="N11" s="10">
        <f t="shared" si="2"/>
        <v>8.2225</v>
      </c>
      <c r="O11" s="10">
        <v>0</v>
      </c>
      <c r="P11" s="14">
        <v>7.3</v>
      </c>
      <c r="Q11" s="20">
        <v>3</v>
      </c>
      <c r="R11" s="10">
        <f t="shared" si="5"/>
        <v>2.575</v>
      </c>
      <c r="S11" s="10">
        <f t="shared" si="3"/>
        <v>10.7975</v>
      </c>
      <c r="T11" s="10">
        <v>0</v>
      </c>
      <c r="U11" s="21">
        <f t="shared" si="4"/>
        <v>81.11625</v>
      </c>
      <c r="V11" s="10">
        <v>6</v>
      </c>
      <c r="W11" s="11">
        <v>66</v>
      </c>
      <c r="X11" s="10" t="s">
        <v>46</v>
      </c>
      <c r="Y11" s="11"/>
    </row>
    <row r="12" spans="1:25">
      <c r="A12" s="10" t="s">
        <v>37</v>
      </c>
      <c r="B12" s="2">
        <v>22</v>
      </c>
      <c r="C12" s="11" t="s">
        <v>47</v>
      </c>
      <c r="D12" s="11">
        <v>78.1428571428571</v>
      </c>
      <c r="E12" s="10">
        <v>0</v>
      </c>
      <c r="F12" s="12">
        <f t="shared" si="0"/>
        <v>54.7</v>
      </c>
      <c r="G12" s="10">
        <v>60</v>
      </c>
      <c r="H12" s="10">
        <v>20</v>
      </c>
      <c r="I12" s="10">
        <v>20</v>
      </c>
      <c r="J12" s="10">
        <f t="shared" si="1"/>
        <v>15</v>
      </c>
      <c r="K12" s="14">
        <v>87.5</v>
      </c>
      <c r="L12" s="10">
        <v>75</v>
      </c>
      <c r="M12" s="15">
        <v>95.625</v>
      </c>
      <c r="N12" s="10">
        <f t="shared" si="2"/>
        <v>8.6625</v>
      </c>
      <c r="O12" s="10">
        <v>0</v>
      </c>
      <c r="P12" s="14">
        <v>4.3</v>
      </c>
      <c r="Q12" s="20">
        <v>3.3</v>
      </c>
      <c r="R12" s="10">
        <f t="shared" si="5"/>
        <v>1.9</v>
      </c>
      <c r="S12" s="10">
        <f t="shared" si="3"/>
        <v>10.5625</v>
      </c>
      <c r="T12" s="10">
        <v>0</v>
      </c>
      <c r="U12" s="21">
        <f t="shared" si="4"/>
        <v>80.2625</v>
      </c>
      <c r="V12" s="10">
        <v>7</v>
      </c>
      <c r="W12" s="11">
        <v>68</v>
      </c>
      <c r="X12" s="10" t="s">
        <v>41</v>
      </c>
      <c r="Y12" s="11"/>
    </row>
    <row r="13" spans="1:25">
      <c r="A13" s="10" t="s">
        <v>37</v>
      </c>
      <c r="B13" s="2">
        <v>17</v>
      </c>
      <c r="C13" s="11" t="s">
        <v>48</v>
      </c>
      <c r="D13" s="11">
        <v>75.4732142857143</v>
      </c>
      <c r="E13" s="10">
        <v>0</v>
      </c>
      <c r="F13" s="12">
        <f t="shared" si="0"/>
        <v>52.83125</v>
      </c>
      <c r="G13" s="10">
        <v>60</v>
      </c>
      <c r="H13" s="10">
        <v>20</v>
      </c>
      <c r="I13" s="10">
        <v>20</v>
      </c>
      <c r="J13" s="10">
        <f t="shared" si="1"/>
        <v>15</v>
      </c>
      <c r="K13" s="14">
        <v>78.5</v>
      </c>
      <c r="L13" s="10">
        <v>77</v>
      </c>
      <c r="M13" s="15">
        <v>100</v>
      </c>
      <c r="N13" s="10">
        <f t="shared" si="2"/>
        <v>8.25</v>
      </c>
      <c r="O13" s="10">
        <v>3</v>
      </c>
      <c r="P13" s="14">
        <v>8.7</v>
      </c>
      <c r="Q13" s="20">
        <v>4</v>
      </c>
      <c r="R13" s="10">
        <f t="shared" si="5"/>
        <v>3.925</v>
      </c>
      <c r="S13" s="10">
        <f t="shared" si="3"/>
        <v>12.175</v>
      </c>
      <c r="T13" s="10">
        <v>0</v>
      </c>
      <c r="U13" s="21">
        <f t="shared" si="4"/>
        <v>80.00625</v>
      </c>
      <c r="V13" s="10">
        <v>8</v>
      </c>
      <c r="W13" s="11">
        <v>61</v>
      </c>
      <c r="X13" s="10" t="s">
        <v>43</v>
      </c>
      <c r="Y13" s="11"/>
    </row>
    <row r="14" spans="1:25">
      <c r="A14" s="10" t="s">
        <v>37</v>
      </c>
      <c r="B14" s="2">
        <v>23</v>
      </c>
      <c r="C14" s="11" t="s">
        <v>49</v>
      </c>
      <c r="D14" s="11">
        <v>78.7</v>
      </c>
      <c r="E14" s="10">
        <v>0</v>
      </c>
      <c r="F14" s="12">
        <f t="shared" si="0"/>
        <v>55.09</v>
      </c>
      <c r="G14" s="10">
        <v>60</v>
      </c>
      <c r="H14" s="10">
        <v>20</v>
      </c>
      <c r="I14" s="10">
        <v>20</v>
      </c>
      <c r="J14" s="10">
        <f t="shared" si="1"/>
        <v>15</v>
      </c>
      <c r="K14" s="14">
        <v>85.5</v>
      </c>
      <c r="L14" s="10">
        <v>71</v>
      </c>
      <c r="M14" s="15">
        <v>100</v>
      </c>
      <c r="N14" s="10">
        <f t="shared" si="2"/>
        <v>8.55</v>
      </c>
      <c r="O14" s="10">
        <v>0</v>
      </c>
      <c r="P14" s="14">
        <v>4.3</v>
      </c>
      <c r="Q14" s="20">
        <v>0</v>
      </c>
      <c r="R14" s="10">
        <f t="shared" si="5"/>
        <v>1.075</v>
      </c>
      <c r="S14" s="10">
        <f t="shared" si="3"/>
        <v>9.625</v>
      </c>
      <c r="T14" s="10">
        <v>0</v>
      </c>
      <c r="U14" s="21">
        <f t="shared" si="4"/>
        <v>79.715</v>
      </c>
      <c r="V14" s="10">
        <v>9</v>
      </c>
      <c r="W14" s="11">
        <v>67</v>
      </c>
      <c r="X14" s="10" t="s">
        <v>41</v>
      </c>
      <c r="Y14" s="11"/>
    </row>
    <row r="15" spans="1:25">
      <c r="A15" s="10" t="s">
        <v>37</v>
      </c>
      <c r="B15" s="2">
        <v>7</v>
      </c>
      <c r="C15" s="11" t="s">
        <v>50</v>
      </c>
      <c r="D15" s="11">
        <v>75.4</v>
      </c>
      <c r="E15" s="10">
        <v>0</v>
      </c>
      <c r="F15" s="12">
        <f t="shared" si="0"/>
        <v>52.78</v>
      </c>
      <c r="G15" s="10">
        <v>60</v>
      </c>
      <c r="H15" s="10">
        <v>20</v>
      </c>
      <c r="I15" s="10">
        <v>20</v>
      </c>
      <c r="J15" s="10">
        <f t="shared" si="1"/>
        <v>15</v>
      </c>
      <c r="K15" s="14">
        <v>83.5</v>
      </c>
      <c r="L15" s="10">
        <v>84</v>
      </c>
      <c r="M15" s="15">
        <v>100</v>
      </c>
      <c r="N15" s="10">
        <f t="shared" si="2"/>
        <v>8.69</v>
      </c>
      <c r="O15" s="10">
        <v>0</v>
      </c>
      <c r="P15" s="14">
        <v>9.3</v>
      </c>
      <c r="Q15" s="20">
        <v>2.2</v>
      </c>
      <c r="R15" s="10">
        <f t="shared" si="5"/>
        <v>2.875</v>
      </c>
      <c r="S15" s="10">
        <f t="shared" si="3"/>
        <v>11.565</v>
      </c>
      <c r="T15" s="10">
        <v>0</v>
      </c>
      <c r="U15" s="21">
        <f t="shared" si="4"/>
        <v>79.345</v>
      </c>
      <c r="V15" s="10">
        <v>10</v>
      </c>
      <c r="W15" s="11">
        <v>63</v>
      </c>
      <c r="X15" s="10" t="s">
        <v>41</v>
      </c>
      <c r="Y15" s="11"/>
    </row>
    <row r="16" spans="1:25">
      <c r="A16" s="10" t="s">
        <v>37</v>
      </c>
      <c r="B16" s="2">
        <v>4</v>
      </c>
      <c r="C16" s="11" t="s">
        <v>51</v>
      </c>
      <c r="D16" s="11">
        <v>79.0089285714286</v>
      </c>
      <c r="E16" s="10">
        <v>0</v>
      </c>
      <c r="F16" s="12">
        <f t="shared" si="0"/>
        <v>55.30625</v>
      </c>
      <c r="G16" s="10">
        <v>60</v>
      </c>
      <c r="H16" s="10">
        <v>20</v>
      </c>
      <c r="I16" s="10">
        <v>20</v>
      </c>
      <c r="J16" s="10">
        <f t="shared" si="1"/>
        <v>15</v>
      </c>
      <c r="K16" s="14">
        <v>84</v>
      </c>
      <c r="L16" s="10">
        <v>69</v>
      </c>
      <c r="M16" s="15">
        <v>100</v>
      </c>
      <c r="N16" s="10">
        <f t="shared" si="2"/>
        <v>8.42</v>
      </c>
      <c r="O16" s="10">
        <v>0</v>
      </c>
      <c r="P16" s="14">
        <v>1.3</v>
      </c>
      <c r="Q16" s="20">
        <v>0</v>
      </c>
      <c r="R16" s="10">
        <f t="shared" si="5"/>
        <v>0.325</v>
      </c>
      <c r="S16" s="10">
        <f t="shared" si="3"/>
        <v>8.745</v>
      </c>
      <c r="T16" s="10">
        <v>0</v>
      </c>
      <c r="U16" s="21">
        <f t="shared" si="4"/>
        <v>79.05125</v>
      </c>
      <c r="V16" s="10">
        <v>11</v>
      </c>
      <c r="W16" s="11">
        <v>62</v>
      </c>
      <c r="X16" s="10"/>
      <c r="Y16" s="11"/>
    </row>
    <row r="17" spans="1:25">
      <c r="A17" s="10" t="s">
        <v>37</v>
      </c>
      <c r="B17" s="2">
        <v>26</v>
      </c>
      <c r="C17" s="11" t="s">
        <v>52</v>
      </c>
      <c r="D17" s="11">
        <v>77.8796296296296</v>
      </c>
      <c r="E17" s="10">
        <v>0</v>
      </c>
      <c r="F17" s="12">
        <f t="shared" si="0"/>
        <v>54.5157407407407</v>
      </c>
      <c r="G17" s="10">
        <v>60</v>
      </c>
      <c r="H17" s="10">
        <v>20</v>
      </c>
      <c r="I17" s="10">
        <v>20</v>
      </c>
      <c r="J17" s="10">
        <f t="shared" si="1"/>
        <v>15</v>
      </c>
      <c r="K17" s="14">
        <v>80</v>
      </c>
      <c r="L17" s="10">
        <v>69</v>
      </c>
      <c r="M17" s="15">
        <v>82.5</v>
      </c>
      <c r="N17" s="10">
        <f t="shared" si="2"/>
        <v>7.83</v>
      </c>
      <c r="O17" s="10">
        <v>0</v>
      </c>
      <c r="P17" s="14">
        <v>5.3</v>
      </c>
      <c r="Q17" s="20">
        <v>0</v>
      </c>
      <c r="R17" s="10">
        <f t="shared" si="5"/>
        <v>1.325</v>
      </c>
      <c r="S17" s="10">
        <f t="shared" si="3"/>
        <v>9.155</v>
      </c>
      <c r="T17" s="10">
        <v>0</v>
      </c>
      <c r="U17" s="21">
        <f t="shared" si="4"/>
        <v>78.6707407407407</v>
      </c>
      <c r="V17" s="10">
        <v>12</v>
      </c>
      <c r="W17" s="11">
        <v>65</v>
      </c>
      <c r="X17" s="10"/>
      <c r="Y17" s="11"/>
    </row>
    <row r="18" spans="1:25">
      <c r="A18" s="10" t="s">
        <v>37</v>
      </c>
      <c r="B18" s="2">
        <v>25</v>
      </c>
      <c r="C18" s="11" t="s">
        <v>53</v>
      </c>
      <c r="D18" s="11">
        <v>77.9814814814815</v>
      </c>
      <c r="E18" s="10">
        <v>0</v>
      </c>
      <c r="F18" s="12">
        <f t="shared" si="0"/>
        <v>54.587037037037</v>
      </c>
      <c r="G18" s="10">
        <v>60</v>
      </c>
      <c r="H18" s="10">
        <v>20</v>
      </c>
      <c r="I18" s="10">
        <v>20</v>
      </c>
      <c r="J18" s="10">
        <f t="shared" si="1"/>
        <v>15</v>
      </c>
      <c r="K18" s="14">
        <v>74.5</v>
      </c>
      <c r="L18" s="10">
        <v>82</v>
      </c>
      <c r="M18" s="15">
        <v>76.25</v>
      </c>
      <c r="N18" s="10">
        <f t="shared" si="2"/>
        <v>7.635</v>
      </c>
      <c r="O18" s="10">
        <v>0</v>
      </c>
      <c r="P18" s="14">
        <v>4.3</v>
      </c>
      <c r="Q18" s="20">
        <v>0</v>
      </c>
      <c r="R18" s="10">
        <f t="shared" si="5"/>
        <v>1.075</v>
      </c>
      <c r="S18" s="10">
        <f t="shared" si="3"/>
        <v>8.71</v>
      </c>
      <c r="T18" s="10">
        <v>0</v>
      </c>
      <c r="U18" s="21">
        <f t="shared" si="4"/>
        <v>78.297037037037</v>
      </c>
      <c r="V18" s="10">
        <v>13</v>
      </c>
      <c r="W18" s="11">
        <v>65</v>
      </c>
      <c r="X18" s="10" t="s">
        <v>41</v>
      </c>
      <c r="Y18" s="11"/>
    </row>
    <row r="19" spans="1:25">
      <c r="A19" s="10" t="s">
        <v>37</v>
      </c>
      <c r="B19" s="2">
        <v>20</v>
      </c>
      <c r="C19" s="11" t="s">
        <v>54</v>
      </c>
      <c r="D19" s="11">
        <v>78.5089285714286</v>
      </c>
      <c r="E19" s="10">
        <v>0</v>
      </c>
      <c r="F19" s="12">
        <f t="shared" si="0"/>
        <v>54.95625</v>
      </c>
      <c r="G19" s="10">
        <v>55</v>
      </c>
      <c r="H19" s="10">
        <v>20</v>
      </c>
      <c r="I19" s="10">
        <v>15</v>
      </c>
      <c r="J19" s="10">
        <f t="shared" si="1"/>
        <v>13.5</v>
      </c>
      <c r="K19" s="14">
        <v>80</v>
      </c>
      <c r="L19" s="10">
        <v>64</v>
      </c>
      <c r="M19" s="15">
        <v>95</v>
      </c>
      <c r="N19" s="10">
        <f t="shared" si="2"/>
        <v>7.98</v>
      </c>
      <c r="O19" s="10">
        <v>0</v>
      </c>
      <c r="P19" s="14">
        <v>1.7</v>
      </c>
      <c r="Q19" s="20">
        <v>0</v>
      </c>
      <c r="R19" s="10">
        <f t="shared" si="5"/>
        <v>0.425</v>
      </c>
      <c r="S19" s="10">
        <f t="shared" si="3"/>
        <v>8.405</v>
      </c>
      <c r="T19" s="10">
        <v>0</v>
      </c>
      <c r="U19" s="21">
        <f t="shared" si="4"/>
        <v>76.86125</v>
      </c>
      <c r="V19" s="10">
        <v>14</v>
      </c>
      <c r="W19" s="11">
        <v>60</v>
      </c>
      <c r="X19" s="10"/>
      <c r="Y19" s="11"/>
    </row>
    <row r="20" spans="1:25">
      <c r="A20" s="10" t="s">
        <v>37</v>
      </c>
      <c r="B20" s="2">
        <v>19</v>
      </c>
      <c r="C20" s="11" t="s">
        <v>55</v>
      </c>
      <c r="D20" s="11">
        <v>76.0982142857143</v>
      </c>
      <c r="E20" s="10">
        <v>0</v>
      </c>
      <c r="F20" s="12">
        <f t="shared" si="0"/>
        <v>53.26875</v>
      </c>
      <c r="G20" s="10">
        <v>60</v>
      </c>
      <c r="H20" s="10">
        <v>20</v>
      </c>
      <c r="I20" s="10">
        <v>15</v>
      </c>
      <c r="J20" s="10">
        <f t="shared" si="1"/>
        <v>14.25</v>
      </c>
      <c r="K20" s="14">
        <v>76</v>
      </c>
      <c r="L20" s="10">
        <v>82</v>
      </c>
      <c r="M20" s="15">
        <v>74.375</v>
      </c>
      <c r="N20" s="10">
        <f t="shared" si="2"/>
        <v>7.6875</v>
      </c>
      <c r="O20" s="10">
        <v>0</v>
      </c>
      <c r="P20" s="14">
        <v>3.7</v>
      </c>
      <c r="Q20" s="20">
        <v>0</v>
      </c>
      <c r="R20" s="10">
        <f t="shared" si="5"/>
        <v>0.925</v>
      </c>
      <c r="S20" s="10">
        <f t="shared" si="3"/>
        <v>8.6125</v>
      </c>
      <c r="T20" s="10">
        <v>0</v>
      </c>
      <c r="U20" s="21">
        <f t="shared" si="4"/>
        <v>76.13125</v>
      </c>
      <c r="V20" s="10">
        <v>15</v>
      </c>
      <c r="W20" s="11">
        <v>65</v>
      </c>
      <c r="X20" s="10" t="s">
        <v>41</v>
      </c>
      <c r="Y20" s="11"/>
    </row>
    <row r="21" spans="1:25">
      <c r="A21" s="10" t="s">
        <v>37</v>
      </c>
      <c r="B21" s="2">
        <v>3</v>
      </c>
      <c r="C21" s="11" t="s">
        <v>56</v>
      </c>
      <c r="D21" s="11">
        <v>70.5833333333333</v>
      </c>
      <c r="E21" s="10">
        <v>0</v>
      </c>
      <c r="F21" s="12">
        <f t="shared" si="0"/>
        <v>49.4083333333333</v>
      </c>
      <c r="G21" s="10">
        <v>50</v>
      </c>
      <c r="H21" s="10">
        <v>20</v>
      </c>
      <c r="I21" s="10">
        <v>10</v>
      </c>
      <c r="J21" s="10">
        <f t="shared" si="1"/>
        <v>12</v>
      </c>
      <c r="K21" s="14">
        <v>80.5</v>
      </c>
      <c r="L21" s="10">
        <v>79</v>
      </c>
      <c r="M21" s="15">
        <v>96.25</v>
      </c>
      <c r="N21" s="10">
        <f t="shared" si="2"/>
        <v>8.335</v>
      </c>
      <c r="O21" s="10">
        <v>3</v>
      </c>
      <c r="P21" s="14">
        <v>16</v>
      </c>
      <c r="Q21" s="20">
        <v>5</v>
      </c>
      <c r="R21" s="10">
        <v>5.1</v>
      </c>
      <c r="S21" s="10">
        <f t="shared" si="3"/>
        <v>13.435</v>
      </c>
      <c r="T21" s="10">
        <v>0</v>
      </c>
      <c r="U21" s="21">
        <f t="shared" si="4"/>
        <v>74.8433333333333</v>
      </c>
      <c r="V21" s="10">
        <v>16</v>
      </c>
      <c r="W21" s="11">
        <v>62</v>
      </c>
      <c r="X21" s="10"/>
      <c r="Y21" s="11"/>
    </row>
    <row r="22" spans="1:25">
      <c r="A22" s="10" t="s">
        <v>37</v>
      </c>
      <c r="B22" s="2">
        <v>10</v>
      </c>
      <c r="C22" s="11" t="s">
        <v>57</v>
      </c>
      <c r="D22" s="11">
        <v>74.8727272727273</v>
      </c>
      <c r="E22" s="10">
        <v>0</v>
      </c>
      <c r="F22" s="12">
        <f t="shared" si="0"/>
        <v>52.4109090909091</v>
      </c>
      <c r="G22" s="10">
        <v>55</v>
      </c>
      <c r="H22" s="10">
        <v>20</v>
      </c>
      <c r="I22" s="10">
        <v>15</v>
      </c>
      <c r="J22" s="10">
        <f t="shared" si="1"/>
        <v>13.5</v>
      </c>
      <c r="K22" s="14">
        <v>80.5</v>
      </c>
      <c r="L22" s="10">
        <v>70</v>
      </c>
      <c r="M22" s="15">
        <v>99.375</v>
      </c>
      <c r="N22" s="10">
        <f t="shared" si="2"/>
        <v>8.2175</v>
      </c>
      <c r="O22" s="10">
        <v>0</v>
      </c>
      <c r="P22" s="14">
        <v>2.7</v>
      </c>
      <c r="Q22" s="20">
        <v>0</v>
      </c>
      <c r="R22" s="10">
        <f t="shared" si="5"/>
        <v>0.675</v>
      </c>
      <c r="S22" s="10">
        <f t="shared" si="3"/>
        <v>8.8925</v>
      </c>
      <c r="T22" s="10">
        <v>0</v>
      </c>
      <c r="U22" s="21">
        <f t="shared" si="4"/>
        <v>74.8034090909091</v>
      </c>
      <c r="V22" s="10">
        <v>17</v>
      </c>
      <c r="W22" s="11">
        <v>64</v>
      </c>
      <c r="X22" s="10"/>
      <c r="Y22" s="11"/>
    </row>
    <row r="23" spans="1:25">
      <c r="A23" s="10" t="s">
        <v>37</v>
      </c>
      <c r="B23" s="2">
        <v>11</v>
      </c>
      <c r="C23" s="11" t="s">
        <v>58</v>
      </c>
      <c r="D23" s="11">
        <v>73.5</v>
      </c>
      <c r="E23" s="10">
        <v>0</v>
      </c>
      <c r="F23" s="12">
        <f t="shared" si="0"/>
        <v>51.45</v>
      </c>
      <c r="G23" s="10">
        <v>55</v>
      </c>
      <c r="H23" s="10">
        <v>20</v>
      </c>
      <c r="I23" s="10">
        <v>15</v>
      </c>
      <c r="J23" s="10">
        <f t="shared" si="1"/>
        <v>13.5</v>
      </c>
      <c r="K23" s="14">
        <v>86.5</v>
      </c>
      <c r="L23" s="10">
        <v>80</v>
      </c>
      <c r="M23" s="15">
        <v>98.125</v>
      </c>
      <c r="N23" s="10">
        <f t="shared" si="2"/>
        <v>8.7525</v>
      </c>
      <c r="O23" s="10">
        <v>2</v>
      </c>
      <c r="P23" s="14">
        <v>0</v>
      </c>
      <c r="Q23" s="20">
        <v>0</v>
      </c>
      <c r="R23" s="10">
        <f t="shared" si="5"/>
        <v>0.5</v>
      </c>
      <c r="S23" s="10">
        <f t="shared" si="3"/>
        <v>9.2525</v>
      </c>
      <c r="T23" s="10">
        <v>0</v>
      </c>
      <c r="U23" s="21">
        <f t="shared" si="4"/>
        <v>74.2025</v>
      </c>
      <c r="V23" s="10">
        <v>18</v>
      </c>
      <c r="W23" s="11">
        <v>62</v>
      </c>
      <c r="X23" s="10"/>
      <c r="Y23" s="11"/>
    </row>
    <row r="24" spans="1:25">
      <c r="A24" s="10" t="s">
        <v>37</v>
      </c>
      <c r="B24" s="2">
        <v>6</v>
      </c>
      <c r="C24" s="11" t="s">
        <v>59</v>
      </c>
      <c r="D24" s="11">
        <v>69.6517857142857</v>
      </c>
      <c r="E24" s="10">
        <v>0</v>
      </c>
      <c r="F24" s="12">
        <f t="shared" si="0"/>
        <v>48.75625</v>
      </c>
      <c r="G24" s="10">
        <v>60</v>
      </c>
      <c r="H24" s="10">
        <v>20</v>
      </c>
      <c r="I24" s="10">
        <v>20</v>
      </c>
      <c r="J24" s="10">
        <f t="shared" si="1"/>
        <v>15</v>
      </c>
      <c r="K24" s="14">
        <v>82</v>
      </c>
      <c r="L24" s="10">
        <v>74</v>
      </c>
      <c r="M24" s="15">
        <v>100</v>
      </c>
      <c r="N24" s="10">
        <f t="shared" si="2"/>
        <v>8.4</v>
      </c>
      <c r="O24" s="10">
        <v>0</v>
      </c>
      <c r="P24" s="14">
        <v>2.3</v>
      </c>
      <c r="Q24" s="20">
        <v>4.5</v>
      </c>
      <c r="R24" s="10">
        <f t="shared" si="5"/>
        <v>1.7</v>
      </c>
      <c r="S24" s="10">
        <f t="shared" si="3"/>
        <v>10.1</v>
      </c>
      <c r="T24" s="10">
        <v>0</v>
      </c>
      <c r="U24" s="21">
        <f t="shared" si="4"/>
        <v>73.85625</v>
      </c>
      <c r="V24" s="10">
        <v>19</v>
      </c>
      <c r="W24" s="11">
        <v>39</v>
      </c>
      <c r="X24" s="10"/>
      <c r="Y24" s="11"/>
    </row>
    <row r="25" spans="1:25">
      <c r="A25" s="10" t="s">
        <v>37</v>
      </c>
      <c r="B25" s="2">
        <v>27</v>
      </c>
      <c r="C25" s="11" t="s">
        <v>60</v>
      </c>
      <c r="D25" s="11">
        <v>71.5818181818182</v>
      </c>
      <c r="E25" s="10">
        <v>0</v>
      </c>
      <c r="F25" s="12">
        <f t="shared" si="0"/>
        <v>50.1072727272727</v>
      </c>
      <c r="G25" s="2">
        <v>55</v>
      </c>
      <c r="H25" s="10">
        <v>20</v>
      </c>
      <c r="I25" s="2">
        <v>15</v>
      </c>
      <c r="J25" s="10">
        <f t="shared" si="1"/>
        <v>13.5</v>
      </c>
      <c r="K25" s="14">
        <v>77</v>
      </c>
      <c r="L25" s="2">
        <v>86</v>
      </c>
      <c r="M25" s="15">
        <v>98.75</v>
      </c>
      <c r="N25" s="10">
        <f t="shared" si="2"/>
        <v>8.315</v>
      </c>
      <c r="O25" s="16">
        <v>0</v>
      </c>
      <c r="P25" s="14">
        <v>4.3</v>
      </c>
      <c r="Q25" s="20">
        <v>3</v>
      </c>
      <c r="R25" s="10">
        <f t="shared" si="5"/>
        <v>1.825</v>
      </c>
      <c r="S25" s="10">
        <f t="shared" si="3"/>
        <v>10.14</v>
      </c>
      <c r="T25" s="10">
        <v>0</v>
      </c>
      <c r="U25" s="21">
        <f t="shared" si="4"/>
        <v>73.7472727272727</v>
      </c>
      <c r="V25" s="10">
        <v>20</v>
      </c>
      <c r="W25" s="11">
        <v>60</v>
      </c>
      <c r="X25" s="10"/>
      <c r="Y25" s="11"/>
    </row>
    <row r="26" spans="1:25">
      <c r="A26" s="10" t="s">
        <v>37</v>
      </c>
      <c r="B26" s="2">
        <v>2</v>
      </c>
      <c r="C26" s="11" t="s">
        <v>61</v>
      </c>
      <c r="D26" s="11">
        <v>69.4272727272727</v>
      </c>
      <c r="E26" s="10">
        <v>0</v>
      </c>
      <c r="F26" s="12">
        <f t="shared" si="0"/>
        <v>48.5990909090909</v>
      </c>
      <c r="G26" s="10">
        <v>50</v>
      </c>
      <c r="H26" s="10">
        <v>20</v>
      </c>
      <c r="I26" s="10">
        <v>10</v>
      </c>
      <c r="J26" s="10">
        <f t="shared" si="1"/>
        <v>12</v>
      </c>
      <c r="K26" s="14">
        <v>90</v>
      </c>
      <c r="L26" s="10">
        <v>87</v>
      </c>
      <c r="M26" s="15">
        <v>100</v>
      </c>
      <c r="N26" s="10">
        <f t="shared" si="2"/>
        <v>9.14</v>
      </c>
      <c r="O26" s="10">
        <v>0</v>
      </c>
      <c r="P26" s="14">
        <v>12</v>
      </c>
      <c r="Q26" s="20">
        <v>3</v>
      </c>
      <c r="R26" s="10">
        <f t="shared" si="5"/>
        <v>3.75</v>
      </c>
      <c r="S26" s="10">
        <f t="shared" si="3"/>
        <v>12.89</v>
      </c>
      <c r="T26" s="10">
        <v>0</v>
      </c>
      <c r="U26" s="21">
        <f t="shared" si="4"/>
        <v>73.4890909090909</v>
      </c>
      <c r="V26" s="10">
        <v>21</v>
      </c>
      <c r="W26" s="11">
        <v>52</v>
      </c>
      <c r="X26" s="10"/>
      <c r="Y26" s="11"/>
    </row>
    <row r="27" spans="1:25">
      <c r="A27" s="10" t="s">
        <v>37</v>
      </c>
      <c r="B27" s="2">
        <v>16</v>
      </c>
      <c r="C27" s="11" t="s">
        <v>62</v>
      </c>
      <c r="D27" s="11">
        <v>71.7272727272727</v>
      </c>
      <c r="E27" s="10">
        <v>0</v>
      </c>
      <c r="F27" s="12">
        <f t="shared" si="0"/>
        <v>50.2090909090909</v>
      </c>
      <c r="G27" s="10">
        <v>60</v>
      </c>
      <c r="H27" s="10">
        <v>20</v>
      </c>
      <c r="I27" s="10">
        <v>15</v>
      </c>
      <c r="J27" s="10">
        <f t="shared" si="1"/>
        <v>14.25</v>
      </c>
      <c r="K27" s="14">
        <v>77.5</v>
      </c>
      <c r="L27" s="10">
        <v>79</v>
      </c>
      <c r="M27" s="15">
        <v>93.75</v>
      </c>
      <c r="N27" s="10">
        <f t="shared" si="2"/>
        <v>8.105</v>
      </c>
      <c r="O27" s="10">
        <v>0</v>
      </c>
      <c r="P27" s="14">
        <v>1.7</v>
      </c>
      <c r="Q27" s="20">
        <v>0</v>
      </c>
      <c r="R27" s="10">
        <f t="shared" si="5"/>
        <v>0.425</v>
      </c>
      <c r="S27" s="10">
        <f t="shared" si="3"/>
        <v>8.53</v>
      </c>
      <c r="T27" s="10">
        <v>0</v>
      </c>
      <c r="U27" s="21">
        <f t="shared" si="4"/>
        <v>72.9890909090909</v>
      </c>
      <c r="V27" s="10">
        <v>22</v>
      </c>
      <c r="W27" s="11">
        <v>51</v>
      </c>
      <c r="X27" s="10"/>
      <c r="Y27" s="11"/>
    </row>
    <row r="28" spans="1:25">
      <c r="A28" s="10" t="s">
        <v>37</v>
      </c>
      <c r="B28" s="2">
        <v>28</v>
      </c>
      <c r="C28" s="11" t="s">
        <v>63</v>
      </c>
      <c r="D28" s="11">
        <v>72.5090909090909</v>
      </c>
      <c r="E28" s="10">
        <v>0</v>
      </c>
      <c r="F28" s="12">
        <f t="shared" si="0"/>
        <v>50.7563636363636</v>
      </c>
      <c r="G28" s="2">
        <v>50</v>
      </c>
      <c r="H28" s="10">
        <v>20</v>
      </c>
      <c r="I28" s="2">
        <v>15</v>
      </c>
      <c r="J28" s="10">
        <f t="shared" si="1"/>
        <v>12.75</v>
      </c>
      <c r="K28" s="14">
        <v>84.5</v>
      </c>
      <c r="L28" s="2">
        <v>74</v>
      </c>
      <c r="M28" s="15">
        <v>100</v>
      </c>
      <c r="N28" s="10">
        <f t="shared" si="2"/>
        <v>8.55</v>
      </c>
      <c r="O28" s="16">
        <v>0</v>
      </c>
      <c r="P28" s="14">
        <v>1</v>
      </c>
      <c r="Q28" s="20">
        <v>0</v>
      </c>
      <c r="R28" s="10">
        <f t="shared" si="5"/>
        <v>0.25</v>
      </c>
      <c r="S28" s="10">
        <f t="shared" si="3"/>
        <v>8.8</v>
      </c>
      <c r="T28" s="10">
        <v>0</v>
      </c>
      <c r="U28" s="21">
        <f t="shared" si="4"/>
        <v>72.3063636363636</v>
      </c>
      <c r="V28" s="10">
        <v>23</v>
      </c>
      <c r="W28" s="11">
        <v>43</v>
      </c>
      <c r="X28" s="10"/>
      <c r="Y28" s="11"/>
    </row>
    <row r="29" spans="1:25">
      <c r="A29" s="10" t="s">
        <v>37</v>
      </c>
      <c r="B29" s="2">
        <v>18</v>
      </c>
      <c r="C29" s="11" t="s">
        <v>64</v>
      </c>
      <c r="D29" s="11">
        <v>67.9090909090909</v>
      </c>
      <c r="E29" s="10">
        <v>0</v>
      </c>
      <c r="F29" s="12">
        <f t="shared" si="0"/>
        <v>47.5363636363636</v>
      </c>
      <c r="G29" s="10">
        <v>60</v>
      </c>
      <c r="H29" s="10">
        <v>20</v>
      </c>
      <c r="I29" s="10">
        <v>15</v>
      </c>
      <c r="J29" s="10">
        <f t="shared" si="1"/>
        <v>14.25</v>
      </c>
      <c r="K29" s="14">
        <v>79.5</v>
      </c>
      <c r="L29" s="10">
        <v>73</v>
      </c>
      <c r="M29" s="15">
        <v>100</v>
      </c>
      <c r="N29" s="10">
        <f t="shared" si="2"/>
        <v>8.23</v>
      </c>
      <c r="O29" s="10">
        <v>0</v>
      </c>
      <c r="P29" s="14">
        <v>1.7</v>
      </c>
      <c r="Q29" s="20">
        <v>0</v>
      </c>
      <c r="R29" s="10">
        <f t="shared" si="5"/>
        <v>0.425</v>
      </c>
      <c r="S29" s="10">
        <f t="shared" si="3"/>
        <v>8.655</v>
      </c>
      <c r="T29" s="10">
        <v>0</v>
      </c>
      <c r="U29" s="21">
        <f t="shared" si="4"/>
        <v>70.4413636363636</v>
      </c>
      <c r="V29" s="10">
        <v>24</v>
      </c>
      <c r="W29" s="11">
        <v>43</v>
      </c>
      <c r="X29" s="10"/>
      <c r="Y29" s="11"/>
    </row>
    <row r="30" spans="1:25">
      <c r="A30" s="10" t="s">
        <v>37</v>
      </c>
      <c r="B30" s="2">
        <v>30</v>
      </c>
      <c r="C30" s="11" t="s">
        <v>65</v>
      </c>
      <c r="D30" s="11">
        <v>69.3272727272727</v>
      </c>
      <c r="E30" s="10">
        <v>0</v>
      </c>
      <c r="F30" s="12">
        <f t="shared" si="0"/>
        <v>48.5290909090909</v>
      </c>
      <c r="G30" s="2">
        <v>50</v>
      </c>
      <c r="H30" s="10">
        <v>20</v>
      </c>
      <c r="I30" s="2">
        <v>10</v>
      </c>
      <c r="J30" s="10">
        <f t="shared" si="1"/>
        <v>12</v>
      </c>
      <c r="K30" s="14">
        <v>76</v>
      </c>
      <c r="L30" s="2">
        <v>71</v>
      </c>
      <c r="M30" s="15">
        <v>99.375</v>
      </c>
      <c r="N30" s="10">
        <f t="shared" si="2"/>
        <v>7.9675</v>
      </c>
      <c r="O30" s="16">
        <v>0</v>
      </c>
      <c r="P30" s="14">
        <v>0</v>
      </c>
      <c r="Q30" s="20">
        <v>0</v>
      </c>
      <c r="R30" s="10">
        <f t="shared" si="5"/>
        <v>0</v>
      </c>
      <c r="S30" s="10">
        <f t="shared" si="3"/>
        <v>7.9675</v>
      </c>
      <c r="T30" s="10">
        <v>0</v>
      </c>
      <c r="U30" s="21">
        <f t="shared" si="4"/>
        <v>68.4965909090909</v>
      </c>
      <c r="V30" s="10">
        <v>25</v>
      </c>
      <c r="W30" s="11">
        <v>60</v>
      </c>
      <c r="X30" s="10"/>
      <c r="Y30" s="11"/>
    </row>
    <row r="31" spans="1:25">
      <c r="A31" s="10" t="s">
        <v>37</v>
      </c>
      <c r="B31" s="2">
        <v>1508</v>
      </c>
      <c r="C31" s="11" t="s">
        <v>66</v>
      </c>
      <c r="D31" s="11">
        <v>68.1363636363636</v>
      </c>
      <c r="E31" s="10">
        <v>0</v>
      </c>
      <c r="F31" s="12">
        <f t="shared" si="0"/>
        <v>47.6954545454545</v>
      </c>
      <c r="G31" s="2">
        <v>50</v>
      </c>
      <c r="H31" s="10">
        <v>20</v>
      </c>
      <c r="I31" s="2">
        <v>10</v>
      </c>
      <c r="J31" s="10">
        <f t="shared" si="1"/>
        <v>12</v>
      </c>
      <c r="K31" s="14">
        <v>74</v>
      </c>
      <c r="L31" s="2">
        <v>65</v>
      </c>
      <c r="M31" s="15">
        <v>100</v>
      </c>
      <c r="N31" s="10">
        <f t="shared" si="2"/>
        <v>7.74</v>
      </c>
      <c r="O31" s="16">
        <v>0</v>
      </c>
      <c r="P31" s="14">
        <v>2</v>
      </c>
      <c r="Q31" s="20">
        <v>0</v>
      </c>
      <c r="R31" s="10">
        <f t="shared" si="5"/>
        <v>0.5</v>
      </c>
      <c r="S31" s="10">
        <f t="shared" si="3"/>
        <v>8.24</v>
      </c>
      <c r="T31" s="10">
        <v>0</v>
      </c>
      <c r="U31" s="21">
        <f t="shared" si="4"/>
        <v>67.9354545454545</v>
      </c>
      <c r="V31" s="10">
        <v>26</v>
      </c>
      <c r="W31" s="11">
        <v>60</v>
      </c>
      <c r="X31" s="22"/>
      <c r="Y31" s="11"/>
    </row>
    <row r="32" spans="1:25">
      <c r="A32" s="10" t="s">
        <v>37</v>
      </c>
      <c r="B32" s="2">
        <v>14</v>
      </c>
      <c r="C32" s="11" t="s">
        <v>67</v>
      </c>
      <c r="D32" s="11">
        <v>67.0181818181818</v>
      </c>
      <c r="E32" s="10">
        <v>0</v>
      </c>
      <c r="F32" s="12">
        <f t="shared" si="0"/>
        <v>46.9127272727273</v>
      </c>
      <c r="G32" s="10">
        <v>50</v>
      </c>
      <c r="H32" s="10">
        <v>20</v>
      </c>
      <c r="I32" s="10">
        <v>10</v>
      </c>
      <c r="J32" s="10">
        <f t="shared" si="1"/>
        <v>12</v>
      </c>
      <c r="K32" s="14">
        <v>84</v>
      </c>
      <c r="L32" s="10">
        <v>81</v>
      </c>
      <c r="M32" s="15">
        <v>100</v>
      </c>
      <c r="N32" s="10">
        <f t="shared" si="2"/>
        <v>8.66</v>
      </c>
      <c r="O32" s="10">
        <v>0</v>
      </c>
      <c r="P32" s="14">
        <v>1</v>
      </c>
      <c r="Q32" s="20">
        <v>0</v>
      </c>
      <c r="R32" s="10">
        <f t="shared" si="5"/>
        <v>0.25</v>
      </c>
      <c r="S32" s="10">
        <f t="shared" si="3"/>
        <v>8.91</v>
      </c>
      <c r="T32" s="10">
        <v>0</v>
      </c>
      <c r="U32" s="21">
        <f t="shared" si="4"/>
        <v>67.8227272727273</v>
      </c>
      <c r="V32" s="10">
        <v>27</v>
      </c>
      <c r="W32" s="11">
        <v>53</v>
      </c>
      <c r="X32" s="2"/>
      <c r="Y32" s="11"/>
    </row>
    <row r="33" spans="1:25">
      <c r="A33" s="10" t="s">
        <v>37</v>
      </c>
      <c r="B33" s="2">
        <v>12</v>
      </c>
      <c r="C33" s="11" t="s">
        <v>68</v>
      </c>
      <c r="D33" s="11">
        <v>67.3545454545455</v>
      </c>
      <c r="E33" s="10">
        <v>0</v>
      </c>
      <c r="F33" s="12">
        <f t="shared" si="0"/>
        <v>47.1481818181818</v>
      </c>
      <c r="G33" s="10">
        <v>50</v>
      </c>
      <c r="H33" s="10">
        <v>20</v>
      </c>
      <c r="I33" s="10">
        <v>10</v>
      </c>
      <c r="J33" s="10">
        <f t="shared" si="1"/>
        <v>12</v>
      </c>
      <c r="K33" s="14">
        <v>81.5</v>
      </c>
      <c r="L33" s="10">
        <v>76</v>
      </c>
      <c r="M33" s="15">
        <v>100</v>
      </c>
      <c r="N33" s="10">
        <f t="shared" si="2"/>
        <v>8.41</v>
      </c>
      <c r="O33" s="10">
        <v>0</v>
      </c>
      <c r="P33" s="14">
        <v>1</v>
      </c>
      <c r="Q33" s="20">
        <v>0</v>
      </c>
      <c r="R33" s="10">
        <f t="shared" si="5"/>
        <v>0.25</v>
      </c>
      <c r="S33" s="10">
        <f t="shared" si="3"/>
        <v>8.66</v>
      </c>
      <c r="T33" s="10">
        <v>0</v>
      </c>
      <c r="U33" s="21">
        <f t="shared" si="4"/>
        <v>67.8081818181818</v>
      </c>
      <c r="V33" s="10">
        <v>28</v>
      </c>
      <c r="W33" s="11">
        <v>55</v>
      </c>
      <c r="X33" s="2"/>
      <c r="Y33" s="11"/>
    </row>
    <row r="34" spans="1:25">
      <c r="A34" s="10" t="s">
        <v>37</v>
      </c>
      <c r="B34" s="2">
        <v>8</v>
      </c>
      <c r="C34" s="11" t="s">
        <v>69</v>
      </c>
      <c r="D34" s="11">
        <v>66.4545454545455</v>
      </c>
      <c r="E34" s="10">
        <v>0</v>
      </c>
      <c r="F34" s="12">
        <f t="shared" si="0"/>
        <v>46.5181818181818</v>
      </c>
      <c r="G34" s="10">
        <v>50</v>
      </c>
      <c r="H34" s="10">
        <v>20</v>
      </c>
      <c r="I34" s="10">
        <v>10</v>
      </c>
      <c r="J34" s="10">
        <f t="shared" si="1"/>
        <v>12</v>
      </c>
      <c r="K34" s="14">
        <v>78</v>
      </c>
      <c r="L34" s="10">
        <v>0</v>
      </c>
      <c r="M34" s="15">
        <v>100</v>
      </c>
      <c r="N34" s="10">
        <v>7.88</v>
      </c>
      <c r="O34" s="10">
        <v>0</v>
      </c>
      <c r="P34" s="14">
        <v>0.3</v>
      </c>
      <c r="Q34" s="20">
        <v>0</v>
      </c>
      <c r="R34" s="10">
        <f t="shared" si="5"/>
        <v>0.075</v>
      </c>
      <c r="S34" s="10">
        <f t="shared" si="3"/>
        <v>7.955</v>
      </c>
      <c r="T34" s="10">
        <v>0</v>
      </c>
      <c r="U34" s="21">
        <f t="shared" si="4"/>
        <v>66.4731818181818</v>
      </c>
      <c r="V34" s="10">
        <v>29</v>
      </c>
      <c r="W34" s="11">
        <v>41</v>
      </c>
      <c r="X34" s="2"/>
      <c r="Y34" s="11"/>
    </row>
    <row r="35" spans="1:25">
      <c r="A35" s="10" t="s">
        <v>37</v>
      </c>
      <c r="B35" s="2">
        <v>29</v>
      </c>
      <c r="C35" s="11" t="s">
        <v>70</v>
      </c>
      <c r="D35" s="11">
        <v>66.9910714285714</v>
      </c>
      <c r="E35" s="10">
        <v>0</v>
      </c>
      <c r="F35" s="12">
        <f t="shared" si="0"/>
        <v>46.89375</v>
      </c>
      <c r="G35" s="2">
        <v>50</v>
      </c>
      <c r="H35" s="10">
        <v>20</v>
      </c>
      <c r="I35" s="2">
        <v>10</v>
      </c>
      <c r="J35" s="10">
        <f t="shared" si="1"/>
        <v>12</v>
      </c>
      <c r="K35" s="14">
        <v>74</v>
      </c>
      <c r="L35" s="2">
        <v>74</v>
      </c>
      <c r="M35" s="15">
        <v>74.09</v>
      </c>
      <c r="N35" s="10">
        <f>(K35*0.6+L35*0.2+M35*0.2)*0.1</f>
        <v>7.4018</v>
      </c>
      <c r="O35" s="16">
        <v>0</v>
      </c>
      <c r="P35" s="14">
        <v>0</v>
      </c>
      <c r="Q35" s="20">
        <v>0</v>
      </c>
      <c r="R35" s="10">
        <f t="shared" si="5"/>
        <v>0</v>
      </c>
      <c r="S35" s="10">
        <f t="shared" si="3"/>
        <v>7.4018</v>
      </c>
      <c r="T35" s="10">
        <v>0</v>
      </c>
      <c r="U35" s="21">
        <f t="shared" si="4"/>
        <v>66.29555</v>
      </c>
      <c r="V35" s="10">
        <v>30</v>
      </c>
      <c r="W35" s="11">
        <v>60</v>
      </c>
      <c r="X35" s="2"/>
      <c r="Y35" s="11"/>
    </row>
  </sheetData>
  <sortState ref="A6:W35">
    <sortCondition ref="U6:U35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95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2016-04-28T05:28:00Z</dcterms:created>
  <cp:lastPrinted>2016-05-03T05:31:00Z</cp:lastPrinted>
  <dcterms:modified xsi:type="dcterms:W3CDTF">2016-10-11T01:35:05Z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