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<sst xmlns="http://schemas.openxmlformats.org/spreadsheetml/2006/main" count="97">
  <si>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</si>
  <si>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</si>
  <si>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</si>
  <si>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</si>
  <si>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</si>
  <si>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</si>
  <si>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</si>
  <si>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</si>
  <si>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</si>
  <si>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</si>
  <si>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</si>
  <si>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</si>
  <si>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</si>
  <si>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</si>
  <si>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</si>
  <si>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</si>
  <si>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</si>
  <si>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</si>
  <si>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</si>
  <si>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</si>
  <si>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</si>
  <si>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</si>
  <si>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</si>
  <si>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</si>
  <si>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</si>
  <si>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</si>
  <si>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</si>
  <si>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</si>
  <si>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</si>
  <si>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</si>
  <si>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</si>
  <si>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</si>
  <si>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</si>
  <si>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</si>
  <si>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</si>
  <si>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</si>
  <si>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</si>
  <si>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机械1508班</t>
  </si>
  <si>
    <t>干雨涵</t>
  </si>
  <si>
    <t>13.35</t>
  </si>
  <si>
    <t>李园园</t>
  </si>
  <si>
    <t>12.15</t>
  </si>
  <si>
    <t>石源鹏</t>
  </si>
  <si>
    <t>12.9</t>
  </si>
  <si>
    <t>杨坤</t>
  </si>
  <si>
    <t>13.65</t>
  </si>
  <si>
    <t>陈渊博</t>
  </si>
  <si>
    <t>11.4</t>
  </si>
  <si>
    <t>1.125</t>
  </si>
  <si>
    <t>赵晓龙</t>
  </si>
  <si>
    <t>11.85</t>
  </si>
  <si>
    <t>1.875</t>
  </si>
  <si>
    <t>闫国栋</t>
  </si>
  <si>
    <t>2.575</t>
  </si>
  <si>
    <t>曹勇</t>
  </si>
  <si>
    <t>14.25</t>
  </si>
  <si>
    <t>4.325</t>
  </si>
  <si>
    <t>闫正阳</t>
  </si>
  <si>
    <t>1.325</t>
  </si>
  <si>
    <t>余良贤</t>
  </si>
  <si>
    <t>13.05</t>
  </si>
  <si>
    <t>1.575</t>
  </si>
  <si>
    <t>刘惠渊</t>
  </si>
  <si>
    <t>13.8</t>
  </si>
  <si>
    <t>5.65</t>
  </si>
  <si>
    <t>穆俊齐</t>
  </si>
  <si>
    <t>何子瑞</t>
  </si>
  <si>
    <t>5.325</t>
  </si>
  <si>
    <t>李涛</t>
  </si>
  <si>
    <t>12</t>
  </si>
  <si>
    <t>0</t>
  </si>
  <si>
    <t>于岗</t>
  </si>
  <si>
    <t>宁志辉</t>
  </si>
  <si>
    <t>11.1</t>
  </si>
  <si>
    <t>王瑞国</t>
  </si>
  <si>
    <t>董海冰</t>
  </si>
  <si>
    <t>11.7</t>
  </si>
  <si>
    <t>王鹏程</t>
  </si>
  <si>
    <t>4.825</t>
  </si>
  <si>
    <t>胡英浩</t>
  </si>
  <si>
    <t>2.075</t>
  </si>
  <si>
    <t>李志勇</t>
  </si>
  <si>
    <t>77.565</t>
  </si>
  <si>
    <t>郑致伟</t>
  </si>
  <si>
    <t>0.825</t>
  </si>
  <si>
    <t>张惠琪</t>
  </si>
  <si>
    <t>李中武</t>
  </si>
  <si>
    <t>姬方方</t>
  </si>
  <si>
    <t>12.6</t>
  </si>
  <si>
    <t>4.9</t>
  </si>
  <si>
    <t>肖有平</t>
  </si>
  <si>
    <t>3.15</t>
  </si>
  <si>
    <t>姜少文</t>
  </si>
  <si>
    <t>12.45</t>
  </si>
  <si>
    <t>0.075</t>
  </si>
  <si>
    <t>朱笛</t>
  </si>
  <si>
    <t>7.325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</si>
</sst>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_ "/>
    <numFmt numFmtId="177" formatCode="0.000_);[Red]\(0.000\)"/>
    <numFmt numFmtId="178" formatCode="0.00_);[Red]\(0.00\)"/>
    <numFmt numFmtId="179" formatCode="0.0000_);\(0.0000\)"/>
  </numFmts>
  <fonts count="28">
    <font>
      <sz val="11"/>
      <name val="宋体"/>
      <charset val="134"/>
    </font>
    <font>
      <b/>
      <sz val="18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  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5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7" fontId="0" fillId="0" borderId="1" xfId="1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1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9" fontId="0" fillId="0" borderId="1" xfId="1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3"/>
  <sheetViews>
    <sheetView tabSelected="1" zoomScale="85" zoomScaleNormal="85" topLeftCell="A2" workbookViewId="0">
      <selection activeCell="B6" sqref="B6:B33"/>
    </sheetView>
  </sheetViews>
  <sheetFormatPr defaultColWidth="9" defaultRowHeight="13.5"/>
  <cols>
    <col min="1" max="1" width="12.9416666666667" customWidth="1"/>
    <col min="2" max="2" width="5.775" customWidth="1"/>
    <col min="3" max="3" width="7.775" customWidth="1"/>
    <col min="4" max="4" width="7.775" style="1" customWidth="1"/>
    <col min="5" max="5" width="7.775" customWidth="1"/>
    <col min="6" max="6" width="8.775" style="2" customWidth="1"/>
    <col min="7" max="9" width="7.775" customWidth="1"/>
    <col min="10" max="10" width="8.775" customWidth="1"/>
    <col min="11" max="12" width="7.775" customWidth="1"/>
    <col min="13" max="13" width="7.775" style="3" customWidth="1"/>
    <col min="14" max="14" width="8.775" style="2" customWidth="1"/>
    <col min="15" max="17" width="7.775" customWidth="1"/>
    <col min="18" max="18" width="8.775" style="3" customWidth="1"/>
    <col min="19" max="19" width="8.775" style="2" customWidth="1"/>
    <col min="20" max="20" width="8.775" customWidth="1"/>
    <col min="21" max="21" width="18.1083333333333" style="2" customWidth="1"/>
    <col min="22" max="25" width="7.775" customWidth="1"/>
  </cols>
  <sheetData>
    <row r="1" ht="22.5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27" t="s">
        <v>2</v>
      </c>
      <c r="T2" s="28"/>
      <c r="U2" s="27"/>
      <c r="V2" s="28"/>
      <c r="W2" s="28"/>
      <c r="X2" s="28"/>
      <c r="Y2" s="6"/>
    </row>
    <row r="3" ht="39.75" customHeight="1" spans="1:25">
      <c r="A3" s="7" t="s">
        <v>3</v>
      </c>
      <c r="B3" s="8" t="s">
        <v>4</v>
      </c>
      <c r="C3" s="9" t="s">
        <v>5</v>
      </c>
      <c r="D3" s="7" t="s">
        <v>6</v>
      </c>
      <c r="E3" s="7"/>
      <c r="F3" s="7"/>
      <c r="G3" s="10" t="s">
        <v>7</v>
      </c>
      <c r="H3" s="10"/>
      <c r="I3" s="10"/>
      <c r="J3" s="10"/>
      <c r="K3" s="7" t="s">
        <v>8</v>
      </c>
      <c r="L3" s="7"/>
      <c r="M3" s="7"/>
      <c r="N3" s="7"/>
      <c r="O3" s="7"/>
      <c r="P3" s="7"/>
      <c r="Q3" s="7"/>
      <c r="R3" s="7"/>
      <c r="S3" s="7"/>
      <c r="T3" s="9" t="s">
        <v>9</v>
      </c>
      <c r="U3" s="29" t="s">
        <v>10</v>
      </c>
      <c r="V3" s="6"/>
      <c r="W3" s="30" t="s">
        <v>11</v>
      </c>
      <c r="X3" s="9" t="s">
        <v>12</v>
      </c>
      <c r="Y3" s="6" t="s">
        <v>13</v>
      </c>
    </row>
    <row r="4" customHeight="1" spans="1:25">
      <c r="A4" s="7"/>
      <c r="B4" s="8"/>
      <c r="C4" s="9" t="s">
        <v>14</v>
      </c>
      <c r="D4" s="11" t="s">
        <v>15</v>
      </c>
      <c r="E4" s="9" t="s">
        <v>16</v>
      </c>
      <c r="F4" s="12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7" t="s">
        <v>22</v>
      </c>
      <c r="L4" s="7"/>
      <c r="M4" s="7"/>
      <c r="N4" s="7"/>
      <c r="O4" s="7" t="s">
        <v>23</v>
      </c>
      <c r="P4" s="7"/>
      <c r="Q4" s="7"/>
      <c r="R4" s="7"/>
      <c r="S4" s="12" t="s">
        <v>24</v>
      </c>
      <c r="T4" s="9"/>
      <c r="U4" s="31" t="s">
        <v>25</v>
      </c>
      <c r="V4" s="6" t="s">
        <v>26</v>
      </c>
      <c r="W4" s="30"/>
      <c r="X4" s="9"/>
      <c r="Y4" s="6"/>
    </row>
    <row r="5" ht="84.75" customHeight="1" spans="1:25">
      <c r="A5" s="7"/>
      <c r="B5" s="8"/>
      <c r="C5" s="9" t="s">
        <v>27</v>
      </c>
      <c r="D5" s="11"/>
      <c r="E5" s="9"/>
      <c r="F5" s="12"/>
      <c r="G5" s="9"/>
      <c r="H5" s="9"/>
      <c r="I5" s="9"/>
      <c r="J5" s="9"/>
      <c r="K5" s="20" t="s">
        <v>28</v>
      </c>
      <c r="L5" s="9" t="s">
        <v>29</v>
      </c>
      <c r="M5" s="21" t="s">
        <v>30</v>
      </c>
      <c r="N5" s="12" t="s">
        <v>31</v>
      </c>
      <c r="O5" s="9" t="s">
        <v>32</v>
      </c>
      <c r="P5" s="9" t="s">
        <v>33</v>
      </c>
      <c r="Q5" s="9" t="s">
        <v>34</v>
      </c>
      <c r="R5" s="21" t="s">
        <v>35</v>
      </c>
      <c r="S5" s="12"/>
      <c r="T5" s="7" t="s">
        <v>36</v>
      </c>
      <c r="U5" s="31"/>
      <c r="V5" s="6"/>
      <c r="W5" s="30"/>
      <c r="X5" s="9"/>
      <c r="Y5" s="6"/>
    </row>
    <row r="6" ht="19.95" customHeight="1" spans="1:25">
      <c r="A6" s="13" t="s">
        <v>37</v>
      </c>
      <c r="B6" s="14">
        <v>1</v>
      </c>
      <c r="C6" s="15" t="s">
        <v>38</v>
      </c>
      <c r="D6" s="16">
        <v>74</v>
      </c>
      <c r="E6" s="13">
        <v>0</v>
      </c>
      <c r="F6" s="17">
        <v>51.8</v>
      </c>
      <c r="G6" s="13">
        <v>58</v>
      </c>
      <c r="H6" s="13">
        <v>19</v>
      </c>
      <c r="I6" s="13">
        <v>12</v>
      </c>
      <c r="J6" s="13" t="s">
        <v>39</v>
      </c>
      <c r="K6" s="13">
        <v>91.5</v>
      </c>
      <c r="L6" s="13">
        <v>92</v>
      </c>
      <c r="M6" s="22">
        <v>0.95</v>
      </c>
      <c r="N6" s="23" t="str">
        <f t="shared" ref="N6:N9" si="0">HYPERLINK((K6*0.6+L6*0.2+M6*20)*0.1)</f>
        <v>9.23</v>
      </c>
      <c r="O6" s="24">
        <v>0</v>
      </c>
      <c r="P6" s="24">
        <v>2.3</v>
      </c>
      <c r="Q6" s="24">
        <v>53</v>
      </c>
      <c r="R6" s="32">
        <v>5.8825</v>
      </c>
      <c r="S6" s="23" t="str">
        <f t="shared" ref="S6:S9" si="1">HYPERLINK(N6+R6)</f>
        <v>15.1125</v>
      </c>
      <c r="T6" s="24">
        <v>0</v>
      </c>
      <c r="U6" s="33">
        <v>80.2625</v>
      </c>
      <c r="V6" s="34">
        <v>8</v>
      </c>
      <c r="W6" s="13">
        <v>64</v>
      </c>
      <c r="X6" s="13"/>
      <c r="Y6" s="13"/>
    </row>
    <row r="7" ht="19.95" customHeight="1" spans="1:25">
      <c r="A7" s="13" t="s">
        <v>37</v>
      </c>
      <c r="B7" s="14">
        <v>2</v>
      </c>
      <c r="C7" s="15" t="s">
        <v>40</v>
      </c>
      <c r="D7" s="16">
        <v>71.5405405405405</v>
      </c>
      <c r="E7" s="13">
        <v>0</v>
      </c>
      <c r="F7" s="17">
        <v>50.0783783783784</v>
      </c>
      <c r="G7" s="13">
        <v>50</v>
      </c>
      <c r="H7" s="13">
        <v>19</v>
      </c>
      <c r="I7" s="13">
        <v>12</v>
      </c>
      <c r="J7" s="13" t="s">
        <v>41</v>
      </c>
      <c r="K7" s="13">
        <v>85.5</v>
      </c>
      <c r="L7" s="13">
        <v>87</v>
      </c>
      <c r="M7" s="22">
        <v>1</v>
      </c>
      <c r="N7" s="23" t="str">
        <f t="shared" si="0"/>
        <v>8.87</v>
      </c>
      <c r="O7" s="24">
        <v>0</v>
      </c>
      <c r="P7" s="24">
        <v>0.7</v>
      </c>
      <c r="Q7" s="24">
        <v>12</v>
      </c>
      <c r="R7" s="32">
        <v>3.175</v>
      </c>
      <c r="S7" s="23" t="str">
        <f t="shared" si="1"/>
        <v>12.045</v>
      </c>
      <c r="T7" s="24">
        <v>0</v>
      </c>
      <c r="U7" s="35">
        <v>74.2733783783784</v>
      </c>
      <c r="V7" s="34">
        <v>19</v>
      </c>
      <c r="W7" s="13">
        <v>60</v>
      </c>
      <c r="X7" s="13"/>
      <c r="Y7" s="22"/>
    </row>
    <row r="8" ht="19.95" customHeight="1" spans="1:25">
      <c r="A8" s="13" t="s">
        <v>37</v>
      </c>
      <c r="B8" s="14">
        <v>3</v>
      </c>
      <c r="C8" s="15" t="s">
        <v>42</v>
      </c>
      <c r="D8" s="16">
        <v>84.7636363636364</v>
      </c>
      <c r="E8" s="13">
        <v>6</v>
      </c>
      <c r="F8" s="17">
        <v>63.5345454545455</v>
      </c>
      <c r="G8" s="13">
        <v>55</v>
      </c>
      <c r="H8" s="13">
        <v>19</v>
      </c>
      <c r="I8" s="13">
        <v>12</v>
      </c>
      <c r="J8" s="13" t="s">
        <v>43</v>
      </c>
      <c r="K8" s="13">
        <v>75.5</v>
      </c>
      <c r="L8" s="13">
        <v>67</v>
      </c>
      <c r="M8" s="22">
        <v>0.9875</v>
      </c>
      <c r="N8" s="23" t="str">
        <f t="shared" si="0"/>
        <v>7.845</v>
      </c>
      <c r="O8" s="24">
        <v>0</v>
      </c>
      <c r="P8" s="24">
        <v>1.5</v>
      </c>
      <c r="Q8" s="24">
        <v>6</v>
      </c>
      <c r="R8" s="32">
        <v>1.875</v>
      </c>
      <c r="S8" s="23" t="str">
        <f t="shared" si="1"/>
        <v>9.72</v>
      </c>
      <c r="T8" s="24">
        <v>0</v>
      </c>
      <c r="U8" s="35">
        <v>86.1545454545455</v>
      </c>
      <c r="V8" s="34">
        <v>1</v>
      </c>
      <c r="W8" s="15">
        <v>65</v>
      </c>
      <c r="X8" s="13"/>
      <c r="Y8" s="22"/>
    </row>
    <row r="9" ht="19.95" customHeight="1" spans="1:25">
      <c r="A9" s="13" t="s">
        <v>37</v>
      </c>
      <c r="B9" s="14">
        <v>4</v>
      </c>
      <c r="C9" s="15" t="s">
        <v>44</v>
      </c>
      <c r="D9" s="16">
        <v>72.7407407407407</v>
      </c>
      <c r="E9" s="13">
        <v>0</v>
      </c>
      <c r="F9" s="17">
        <v>50.9185185185185</v>
      </c>
      <c r="G9" s="13">
        <v>54</v>
      </c>
      <c r="H9" s="13">
        <v>19</v>
      </c>
      <c r="I9" s="13">
        <v>18</v>
      </c>
      <c r="J9" s="13" t="s">
        <v>45</v>
      </c>
      <c r="K9" s="13">
        <v>80</v>
      </c>
      <c r="L9" s="13">
        <v>84</v>
      </c>
      <c r="M9" s="22">
        <v>1</v>
      </c>
      <c r="N9" s="23" t="str">
        <f t="shared" si="0"/>
        <v>8.48</v>
      </c>
      <c r="O9" s="24">
        <v>0</v>
      </c>
      <c r="P9" s="24">
        <v>1.5</v>
      </c>
      <c r="Q9" s="24">
        <v>10</v>
      </c>
      <c r="R9" s="32">
        <v>2.875</v>
      </c>
      <c r="S9" s="23" t="str">
        <f t="shared" si="1"/>
        <v>11.355</v>
      </c>
      <c r="T9" s="24">
        <v>0</v>
      </c>
      <c r="U9" s="35">
        <v>75.9235185185185</v>
      </c>
      <c r="V9" s="34">
        <v>15</v>
      </c>
      <c r="W9" s="13">
        <v>52</v>
      </c>
      <c r="X9" s="13"/>
      <c r="Y9" s="13"/>
    </row>
    <row r="10" ht="19.95" customHeight="1" spans="1:25">
      <c r="A10" s="13" t="s">
        <v>37</v>
      </c>
      <c r="B10" s="14">
        <v>5</v>
      </c>
      <c r="C10" s="15" t="s">
        <v>46</v>
      </c>
      <c r="D10" s="16">
        <v>70.9351851851852</v>
      </c>
      <c r="E10" s="13">
        <v>0</v>
      </c>
      <c r="F10" s="17">
        <v>49.6546296296296</v>
      </c>
      <c r="G10" s="13">
        <v>45</v>
      </c>
      <c r="H10" s="13">
        <v>19</v>
      </c>
      <c r="I10" s="13">
        <v>12</v>
      </c>
      <c r="J10" s="13" t="s">
        <v>47</v>
      </c>
      <c r="K10" s="13">
        <v>72</v>
      </c>
      <c r="L10" s="13">
        <v>62</v>
      </c>
      <c r="M10" s="22">
        <v>0.99375</v>
      </c>
      <c r="N10" s="23" t="str">
        <f t="shared" ref="N10:N34" si="2">HYPERLINK((K10*0.6+L10*0.2+M10*20)*0.1)</f>
        <v>7.5475</v>
      </c>
      <c r="O10" s="24">
        <v>0</v>
      </c>
      <c r="P10" s="24">
        <v>1.5</v>
      </c>
      <c r="Q10" s="24">
        <v>3</v>
      </c>
      <c r="R10" s="32" t="s">
        <v>48</v>
      </c>
      <c r="S10" s="23" t="str">
        <f t="shared" ref="S10:S34" si="3">HYPERLINK(N10+R10)</f>
        <v>8.6725</v>
      </c>
      <c r="T10" s="24">
        <v>0</v>
      </c>
      <c r="U10" s="35">
        <v>69.7271296296296</v>
      </c>
      <c r="V10" s="34">
        <v>25</v>
      </c>
      <c r="W10" s="13">
        <v>52</v>
      </c>
      <c r="X10" s="13"/>
      <c r="Y10" s="13"/>
    </row>
    <row r="11" ht="19.95" customHeight="1" spans="1:25">
      <c r="A11" s="13" t="s">
        <v>37</v>
      </c>
      <c r="B11" s="14">
        <v>6</v>
      </c>
      <c r="C11" s="15" t="s">
        <v>49</v>
      </c>
      <c r="D11" s="16">
        <v>69.1636363636364</v>
      </c>
      <c r="E11" s="13">
        <v>0</v>
      </c>
      <c r="F11" s="17">
        <v>48.4145454545455</v>
      </c>
      <c r="G11" s="13">
        <v>48</v>
      </c>
      <c r="H11" s="13">
        <v>19</v>
      </c>
      <c r="I11" s="13">
        <v>12</v>
      </c>
      <c r="J11" s="13" t="s">
        <v>50</v>
      </c>
      <c r="K11" s="13">
        <v>73.5</v>
      </c>
      <c r="L11" s="13">
        <v>70</v>
      </c>
      <c r="M11" s="22">
        <v>0.98125</v>
      </c>
      <c r="N11" s="23" t="str">
        <f t="shared" si="2"/>
        <v>7.7725</v>
      </c>
      <c r="O11" s="24">
        <v>0</v>
      </c>
      <c r="P11" s="24">
        <v>1.5</v>
      </c>
      <c r="Q11" s="24">
        <v>6</v>
      </c>
      <c r="R11" s="32" t="s">
        <v>51</v>
      </c>
      <c r="S11" s="23" t="str">
        <f t="shared" si="3"/>
        <v>9.6475</v>
      </c>
      <c r="T11" s="24">
        <v>0</v>
      </c>
      <c r="U11" s="35">
        <v>69.9120454545455</v>
      </c>
      <c r="V11" s="34">
        <v>23</v>
      </c>
      <c r="W11" s="13">
        <v>51</v>
      </c>
      <c r="X11" s="13"/>
      <c r="Y11" s="13"/>
    </row>
    <row r="12" ht="19.95" customHeight="1" spans="1:25">
      <c r="A12" s="13" t="s">
        <v>37</v>
      </c>
      <c r="B12" s="14">
        <v>7</v>
      </c>
      <c r="C12" s="15" t="s">
        <v>52</v>
      </c>
      <c r="D12" s="16">
        <v>77.1090909090909</v>
      </c>
      <c r="E12" s="13">
        <v>0</v>
      </c>
      <c r="F12" s="17">
        <v>53.9763636363636</v>
      </c>
      <c r="G12" s="13">
        <v>55</v>
      </c>
      <c r="H12" s="13">
        <v>19</v>
      </c>
      <c r="I12" s="13">
        <v>15</v>
      </c>
      <c r="J12" s="13" t="s">
        <v>39</v>
      </c>
      <c r="K12" s="13">
        <v>77</v>
      </c>
      <c r="L12" s="13">
        <v>74</v>
      </c>
      <c r="M12" s="22">
        <v>1</v>
      </c>
      <c r="N12" s="23" t="str">
        <f t="shared" si="2"/>
        <v>8.1</v>
      </c>
      <c r="O12" s="24">
        <v>0</v>
      </c>
      <c r="P12" s="24">
        <v>1.3</v>
      </c>
      <c r="Q12" s="24">
        <v>9</v>
      </c>
      <c r="R12" s="32" t="s">
        <v>53</v>
      </c>
      <c r="S12" s="23" t="str">
        <f t="shared" si="3"/>
        <v>10.675</v>
      </c>
      <c r="T12" s="24">
        <v>0</v>
      </c>
      <c r="U12" s="35">
        <v>78.0013636363636</v>
      </c>
      <c r="V12" s="34">
        <v>9</v>
      </c>
      <c r="W12" s="13">
        <v>65</v>
      </c>
      <c r="X12" s="13"/>
      <c r="Y12" s="13"/>
    </row>
    <row r="13" ht="19.95" customHeight="1" spans="1:25">
      <c r="A13" s="13" t="s">
        <v>37</v>
      </c>
      <c r="B13" s="14">
        <v>8</v>
      </c>
      <c r="C13" s="15" t="s">
        <v>54</v>
      </c>
      <c r="D13" s="16">
        <v>79.6018518518518</v>
      </c>
      <c r="E13" s="13">
        <v>0</v>
      </c>
      <c r="F13" s="17">
        <v>55.7212962962963</v>
      </c>
      <c r="G13" s="13">
        <v>58</v>
      </c>
      <c r="H13" s="13">
        <v>19</v>
      </c>
      <c r="I13" s="13">
        <v>18</v>
      </c>
      <c r="J13" s="13" t="s">
        <v>55</v>
      </c>
      <c r="K13" s="13">
        <v>87.5</v>
      </c>
      <c r="L13" s="13">
        <v>96</v>
      </c>
      <c r="M13" s="22">
        <v>1</v>
      </c>
      <c r="N13" s="23" t="str">
        <f t="shared" si="2"/>
        <v>9.17</v>
      </c>
      <c r="O13" s="24">
        <v>0</v>
      </c>
      <c r="P13" s="24">
        <v>3.3</v>
      </c>
      <c r="Q13" s="24">
        <v>14</v>
      </c>
      <c r="R13" s="32" t="s">
        <v>56</v>
      </c>
      <c r="S13" s="23" t="str">
        <f t="shared" si="3"/>
        <v>13.495</v>
      </c>
      <c r="T13" s="24">
        <v>0</v>
      </c>
      <c r="U13" s="35">
        <v>83.4662962962963</v>
      </c>
      <c r="V13" s="34">
        <v>4</v>
      </c>
      <c r="W13" s="13">
        <v>73</v>
      </c>
      <c r="X13" s="13"/>
      <c r="Y13" s="13"/>
    </row>
    <row r="14" ht="19.95" customHeight="1" spans="1:25">
      <c r="A14" s="13" t="s">
        <v>37</v>
      </c>
      <c r="B14" s="14">
        <v>9</v>
      </c>
      <c r="C14" s="15" t="s">
        <v>57</v>
      </c>
      <c r="D14" s="16">
        <v>74.6636363636364</v>
      </c>
      <c r="E14" s="13">
        <v>0</v>
      </c>
      <c r="F14" s="17">
        <v>52.2645454545455</v>
      </c>
      <c r="G14" s="13">
        <v>52</v>
      </c>
      <c r="H14" s="13">
        <v>19</v>
      </c>
      <c r="I14" s="13">
        <v>15</v>
      </c>
      <c r="J14" s="13" t="s">
        <v>43</v>
      </c>
      <c r="K14" s="13">
        <v>83</v>
      </c>
      <c r="L14" s="13">
        <v>83</v>
      </c>
      <c r="M14" s="22">
        <v>1</v>
      </c>
      <c r="N14" s="23" t="str">
        <f t="shared" si="2"/>
        <v>8.64</v>
      </c>
      <c r="O14" s="24">
        <v>0</v>
      </c>
      <c r="P14" s="24">
        <v>1.3</v>
      </c>
      <c r="Q14" s="24">
        <v>4</v>
      </c>
      <c r="R14" s="32" t="s">
        <v>58</v>
      </c>
      <c r="S14" s="23" t="str">
        <f t="shared" si="3"/>
        <v>9.965</v>
      </c>
      <c r="T14" s="24">
        <v>0</v>
      </c>
      <c r="U14" s="35">
        <v>75.1295454545455</v>
      </c>
      <c r="V14" s="34">
        <v>17</v>
      </c>
      <c r="W14" s="13">
        <v>49</v>
      </c>
      <c r="X14" s="13"/>
      <c r="Y14" s="13"/>
    </row>
    <row r="15" ht="19.95" customHeight="1" spans="1:25">
      <c r="A15" s="13" t="s">
        <v>37</v>
      </c>
      <c r="B15" s="14">
        <v>10</v>
      </c>
      <c r="C15" s="15" t="s">
        <v>59</v>
      </c>
      <c r="D15" s="16">
        <v>74.6818181818182</v>
      </c>
      <c r="E15" s="13">
        <v>0</v>
      </c>
      <c r="F15" s="17">
        <v>52.2772727272727</v>
      </c>
      <c r="G15" s="13">
        <v>53</v>
      </c>
      <c r="H15" s="13">
        <v>19</v>
      </c>
      <c r="I15" s="13">
        <v>15</v>
      </c>
      <c r="J15" s="13" t="s">
        <v>60</v>
      </c>
      <c r="K15" s="13">
        <v>73.5</v>
      </c>
      <c r="L15" s="13">
        <v>64</v>
      </c>
      <c r="M15" s="22">
        <v>0.99375</v>
      </c>
      <c r="N15" s="23" t="str">
        <f t="shared" si="2"/>
        <v>7.6775</v>
      </c>
      <c r="O15" s="24">
        <v>0</v>
      </c>
      <c r="P15" s="24">
        <v>1.3</v>
      </c>
      <c r="Q15" s="24">
        <v>5</v>
      </c>
      <c r="R15" s="32" t="s">
        <v>61</v>
      </c>
      <c r="S15" s="23" t="str">
        <f t="shared" si="3"/>
        <v>9.2525</v>
      </c>
      <c r="T15" s="24">
        <v>0</v>
      </c>
      <c r="U15" s="35">
        <v>74.5797727272727</v>
      </c>
      <c r="V15" s="34">
        <v>18</v>
      </c>
      <c r="W15" s="13">
        <v>60</v>
      </c>
      <c r="X15" s="13"/>
      <c r="Y15" s="13"/>
    </row>
    <row r="16" ht="19.95" customHeight="1" spans="1:25">
      <c r="A16" s="13" t="s">
        <v>37</v>
      </c>
      <c r="B16" s="14">
        <v>11</v>
      </c>
      <c r="C16" s="15" t="s">
        <v>62</v>
      </c>
      <c r="D16" s="16">
        <v>69.5789473684211</v>
      </c>
      <c r="E16" s="13">
        <v>0</v>
      </c>
      <c r="F16" s="17">
        <v>48.7052631578948</v>
      </c>
      <c r="G16" s="13">
        <v>58</v>
      </c>
      <c r="H16" s="13">
        <v>19</v>
      </c>
      <c r="I16" s="13">
        <v>15</v>
      </c>
      <c r="J16" s="13" t="s">
        <v>63</v>
      </c>
      <c r="K16" s="13">
        <v>79</v>
      </c>
      <c r="L16" s="13">
        <v>79</v>
      </c>
      <c r="M16" s="22">
        <v>1</v>
      </c>
      <c r="N16" s="23" t="str">
        <f t="shared" si="2"/>
        <v>8.32</v>
      </c>
      <c r="O16" s="24">
        <v>0</v>
      </c>
      <c r="P16" s="24">
        <v>2</v>
      </c>
      <c r="Q16" s="24">
        <v>44</v>
      </c>
      <c r="R16" s="32" t="s">
        <v>64</v>
      </c>
      <c r="S16" s="23" t="str">
        <f t="shared" si="3"/>
        <v>13.97</v>
      </c>
      <c r="T16" s="24">
        <v>0</v>
      </c>
      <c r="U16" s="35">
        <v>76.4752631578948</v>
      </c>
      <c r="V16" s="34">
        <v>13</v>
      </c>
      <c r="W16" s="13">
        <v>44</v>
      </c>
      <c r="X16" s="13"/>
      <c r="Y16" s="13"/>
    </row>
    <row r="17" ht="19.95" customHeight="1" spans="1:25">
      <c r="A17" s="13" t="s">
        <v>37</v>
      </c>
      <c r="B17" s="14">
        <v>12</v>
      </c>
      <c r="C17" s="15" t="s">
        <v>65</v>
      </c>
      <c r="D17" s="16">
        <v>72.4</v>
      </c>
      <c r="E17" s="13">
        <v>0</v>
      </c>
      <c r="F17" s="17">
        <v>50.68</v>
      </c>
      <c r="G17" s="13">
        <v>58</v>
      </c>
      <c r="H17" s="13">
        <v>19</v>
      </c>
      <c r="I17" s="13">
        <v>12</v>
      </c>
      <c r="J17" s="13" t="s">
        <v>39</v>
      </c>
      <c r="K17" s="13">
        <v>74.5</v>
      </c>
      <c r="L17" s="13">
        <v>71</v>
      </c>
      <c r="M17" s="22">
        <v>0.95</v>
      </c>
      <c r="N17" s="23" t="str">
        <f t="shared" si="2"/>
        <v>7.79</v>
      </c>
      <c r="O17" s="24">
        <v>0</v>
      </c>
      <c r="P17" s="24">
        <v>1.3</v>
      </c>
      <c r="Q17" s="24">
        <v>43</v>
      </c>
      <c r="R17" s="32">
        <v>5.6075</v>
      </c>
      <c r="S17" s="23" t="str">
        <f t="shared" si="3"/>
        <v>13.3975</v>
      </c>
      <c r="T17" s="24">
        <v>0</v>
      </c>
      <c r="U17" s="35">
        <v>77.4275</v>
      </c>
      <c r="V17" s="34">
        <v>11</v>
      </c>
      <c r="W17" s="13">
        <v>61</v>
      </c>
      <c r="X17" s="13"/>
      <c r="Y17" s="13"/>
    </row>
    <row r="18" ht="19.95" customHeight="1" spans="1:25">
      <c r="A18" s="13" t="s">
        <v>37</v>
      </c>
      <c r="B18" s="14">
        <v>13</v>
      </c>
      <c r="C18" s="15" t="s">
        <v>66</v>
      </c>
      <c r="D18" s="16">
        <v>69.1818181818182</v>
      </c>
      <c r="E18" s="13">
        <v>0</v>
      </c>
      <c r="F18" s="17">
        <v>48.4272727272727</v>
      </c>
      <c r="G18" s="13">
        <v>58</v>
      </c>
      <c r="H18" s="13">
        <v>19</v>
      </c>
      <c r="I18" s="13">
        <v>12</v>
      </c>
      <c r="J18" s="13" t="s">
        <v>39</v>
      </c>
      <c r="K18" s="13">
        <v>81</v>
      </c>
      <c r="L18" s="13">
        <v>83</v>
      </c>
      <c r="M18" s="22">
        <v>0.96875</v>
      </c>
      <c r="N18" s="23" t="str">
        <f t="shared" si="2"/>
        <v>8.4575</v>
      </c>
      <c r="O18" s="24">
        <v>0</v>
      </c>
      <c r="P18" s="24">
        <v>0</v>
      </c>
      <c r="Q18" s="24">
        <v>33</v>
      </c>
      <c r="R18" s="32" t="s">
        <v>67</v>
      </c>
      <c r="S18" s="23" t="str">
        <f t="shared" si="3"/>
        <v>13.7825</v>
      </c>
      <c r="T18" s="24">
        <v>0</v>
      </c>
      <c r="U18" s="35">
        <v>75.5597727272727</v>
      </c>
      <c r="V18" s="34">
        <v>16</v>
      </c>
      <c r="W18" s="13">
        <v>52</v>
      </c>
      <c r="X18" s="13"/>
      <c r="Y18" s="13"/>
    </row>
    <row r="19" ht="19.95" customHeight="1" spans="1:25">
      <c r="A19" s="13" t="s">
        <v>37</v>
      </c>
      <c r="B19" s="14">
        <v>14</v>
      </c>
      <c r="C19" s="15" t="s">
        <v>68</v>
      </c>
      <c r="D19" s="16">
        <v>80.5</v>
      </c>
      <c r="E19" s="13">
        <v>0</v>
      </c>
      <c r="F19" s="17">
        <v>56.35</v>
      </c>
      <c r="G19" s="13">
        <v>49</v>
      </c>
      <c r="H19" s="13">
        <v>19</v>
      </c>
      <c r="I19" s="13">
        <v>12</v>
      </c>
      <c r="J19" s="13" t="s">
        <v>69</v>
      </c>
      <c r="K19" s="13">
        <v>74</v>
      </c>
      <c r="L19" s="13">
        <v>82</v>
      </c>
      <c r="M19" s="22">
        <v>0.99375</v>
      </c>
      <c r="N19" s="23" t="str">
        <f t="shared" si="2"/>
        <v>8.0675</v>
      </c>
      <c r="O19" s="24">
        <v>0</v>
      </c>
      <c r="P19" s="24">
        <v>0</v>
      </c>
      <c r="Q19" s="24">
        <v>0</v>
      </c>
      <c r="R19" s="32" t="s">
        <v>70</v>
      </c>
      <c r="S19" s="23" t="str">
        <f t="shared" si="3"/>
        <v>8.0675</v>
      </c>
      <c r="T19" s="24">
        <v>0</v>
      </c>
      <c r="U19" s="35">
        <v>76.4175</v>
      </c>
      <c r="V19" s="34">
        <v>14</v>
      </c>
      <c r="W19" s="13">
        <v>64</v>
      </c>
      <c r="X19" s="13"/>
      <c r="Y19" s="13"/>
    </row>
    <row r="20" ht="19.95" customHeight="1" spans="1:25">
      <c r="A20" s="13" t="s">
        <v>37</v>
      </c>
      <c r="B20" s="14">
        <v>15</v>
      </c>
      <c r="C20" s="15" t="s">
        <v>71</v>
      </c>
      <c r="D20" s="16">
        <v>73.6111111111111</v>
      </c>
      <c r="E20" s="13">
        <v>0</v>
      </c>
      <c r="F20" s="17">
        <v>51.5277777777778</v>
      </c>
      <c r="G20" s="13">
        <v>55</v>
      </c>
      <c r="H20" s="13">
        <v>19</v>
      </c>
      <c r="I20" s="13">
        <v>12</v>
      </c>
      <c r="J20" s="13" t="s">
        <v>43</v>
      </c>
      <c r="K20" s="13">
        <v>77</v>
      </c>
      <c r="L20" s="13">
        <v>85</v>
      </c>
      <c r="M20" s="22">
        <v>0.9875</v>
      </c>
      <c r="N20" s="23" t="str">
        <f t="shared" si="2"/>
        <v>8.295</v>
      </c>
      <c r="O20" s="24">
        <v>0</v>
      </c>
      <c r="P20" s="24">
        <v>0</v>
      </c>
      <c r="Q20" s="24">
        <v>3</v>
      </c>
      <c r="R20" s="32">
        <v>0.75</v>
      </c>
      <c r="S20" s="23" t="str">
        <f t="shared" si="3"/>
        <v>9.045</v>
      </c>
      <c r="T20" s="24">
        <v>0</v>
      </c>
      <c r="U20" s="35">
        <v>73.4727777777778</v>
      </c>
      <c r="V20" s="34">
        <v>20</v>
      </c>
      <c r="W20" s="13">
        <v>60</v>
      </c>
      <c r="X20" s="13"/>
      <c r="Y20" s="13"/>
    </row>
    <row r="21" ht="19.95" customHeight="1" spans="1:25">
      <c r="A21" s="13" t="s">
        <v>37</v>
      </c>
      <c r="B21" s="14">
        <v>16</v>
      </c>
      <c r="C21" s="15" t="s">
        <v>72</v>
      </c>
      <c r="D21" s="16">
        <v>62.3333333333333</v>
      </c>
      <c r="E21" s="13">
        <v>0</v>
      </c>
      <c r="F21" s="17">
        <v>43.6333333333333</v>
      </c>
      <c r="G21" s="13">
        <v>43</v>
      </c>
      <c r="H21" s="13">
        <v>19</v>
      </c>
      <c r="I21" s="13">
        <v>12</v>
      </c>
      <c r="J21" s="13" t="s">
        <v>73</v>
      </c>
      <c r="K21" s="13">
        <v>76</v>
      </c>
      <c r="L21" s="13">
        <v>76</v>
      </c>
      <c r="M21" s="22">
        <v>0.875</v>
      </c>
      <c r="N21" s="23" t="str">
        <f t="shared" si="2"/>
        <v>7.83</v>
      </c>
      <c r="O21" s="24">
        <v>0</v>
      </c>
      <c r="P21" s="24">
        <v>0</v>
      </c>
      <c r="Q21" s="24">
        <v>0</v>
      </c>
      <c r="R21" s="32" t="s">
        <v>70</v>
      </c>
      <c r="S21" s="23" t="str">
        <f t="shared" si="3"/>
        <v>7.83</v>
      </c>
      <c r="T21" s="24">
        <v>0</v>
      </c>
      <c r="U21" s="35">
        <v>62.5633333333333</v>
      </c>
      <c r="V21" s="34">
        <v>28</v>
      </c>
      <c r="W21" s="13">
        <v>31</v>
      </c>
      <c r="X21" s="13"/>
      <c r="Y21" s="13"/>
    </row>
    <row r="22" ht="19.95" customHeight="1" spans="1:25">
      <c r="A22" s="13" t="s">
        <v>37</v>
      </c>
      <c r="B22" s="14">
        <v>17</v>
      </c>
      <c r="C22" s="15" t="s">
        <v>74</v>
      </c>
      <c r="D22" s="16">
        <v>63.4909090909091</v>
      </c>
      <c r="E22" s="13">
        <v>0</v>
      </c>
      <c r="F22" s="17">
        <v>44.4436363636364</v>
      </c>
      <c r="G22" s="13">
        <v>48</v>
      </c>
      <c r="H22" s="13">
        <v>19</v>
      </c>
      <c r="I22" s="13">
        <v>12</v>
      </c>
      <c r="J22" s="13" t="s">
        <v>50</v>
      </c>
      <c r="K22" s="13">
        <v>78.5</v>
      </c>
      <c r="L22" s="13">
        <v>78</v>
      </c>
      <c r="M22" s="22">
        <v>0.95</v>
      </c>
      <c r="N22" s="23" t="str">
        <f t="shared" si="2"/>
        <v>8.17</v>
      </c>
      <c r="O22" s="24">
        <v>0</v>
      </c>
      <c r="P22" s="24">
        <v>0</v>
      </c>
      <c r="Q22" s="24">
        <v>0</v>
      </c>
      <c r="R22" s="32" t="s">
        <v>70</v>
      </c>
      <c r="S22" s="23" t="str">
        <f t="shared" si="3"/>
        <v>8.17</v>
      </c>
      <c r="T22" s="24">
        <v>0</v>
      </c>
      <c r="U22" s="35">
        <v>64.4636363636364</v>
      </c>
      <c r="V22" s="34">
        <v>27</v>
      </c>
      <c r="W22" s="13">
        <v>49</v>
      </c>
      <c r="X22" s="13"/>
      <c r="Y22" s="13"/>
    </row>
    <row r="23" ht="19.95" customHeight="1" spans="1:25">
      <c r="A23" s="13" t="s">
        <v>37</v>
      </c>
      <c r="B23" s="14">
        <v>18</v>
      </c>
      <c r="C23" s="15" t="s">
        <v>75</v>
      </c>
      <c r="D23" s="16">
        <v>74.6018518518518</v>
      </c>
      <c r="E23" s="13">
        <v>0</v>
      </c>
      <c r="F23" s="17">
        <v>52.2212962962963</v>
      </c>
      <c r="G23" s="13">
        <v>47</v>
      </c>
      <c r="H23" s="13">
        <v>19</v>
      </c>
      <c r="I23" s="13">
        <v>12</v>
      </c>
      <c r="J23" s="13" t="s">
        <v>76</v>
      </c>
      <c r="K23" s="13">
        <v>79.5</v>
      </c>
      <c r="L23" s="13">
        <v>80</v>
      </c>
      <c r="M23" s="22">
        <v>1</v>
      </c>
      <c r="N23" s="23" t="str">
        <f t="shared" si="2"/>
        <v>8.37</v>
      </c>
      <c r="O23" s="24">
        <v>0</v>
      </c>
      <c r="P23" s="24">
        <v>0</v>
      </c>
      <c r="Q23" s="24">
        <v>0</v>
      </c>
      <c r="R23" s="32" t="s">
        <v>70</v>
      </c>
      <c r="S23" s="23" t="str">
        <f t="shared" si="3"/>
        <v>8.37</v>
      </c>
      <c r="T23" s="24">
        <v>0</v>
      </c>
      <c r="U23" s="35">
        <v>72.2912962962963</v>
      </c>
      <c r="V23" s="34">
        <v>22</v>
      </c>
      <c r="W23" s="13">
        <v>61</v>
      </c>
      <c r="X23" s="13"/>
      <c r="Y23" s="13"/>
    </row>
    <row r="24" ht="19.95" customHeight="1" spans="1:25">
      <c r="A24" s="13" t="s">
        <v>37</v>
      </c>
      <c r="B24" s="14">
        <v>19</v>
      </c>
      <c r="C24" s="15" t="s">
        <v>77</v>
      </c>
      <c r="D24" s="16">
        <v>79.0277777777778</v>
      </c>
      <c r="E24" s="13">
        <v>4</v>
      </c>
      <c r="F24" s="17">
        <v>58.1194444444445</v>
      </c>
      <c r="G24" s="13">
        <v>55</v>
      </c>
      <c r="H24" s="13">
        <v>19</v>
      </c>
      <c r="I24" s="13">
        <v>12</v>
      </c>
      <c r="J24" s="13" t="s">
        <v>43</v>
      </c>
      <c r="K24" s="13">
        <v>75</v>
      </c>
      <c r="L24" s="13">
        <v>83</v>
      </c>
      <c r="M24" s="22">
        <v>0.99375</v>
      </c>
      <c r="N24" s="23" t="str">
        <f t="shared" si="2"/>
        <v>8.1475</v>
      </c>
      <c r="O24" s="24">
        <v>0</v>
      </c>
      <c r="P24" s="24">
        <v>1.3</v>
      </c>
      <c r="Q24" s="24">
        <v>18</v>
      </c>
      <c r="R24" s="32" t="s">
        <v>78</v>
      </c>
      <c r="S24" s="23" t="str">
        <f t="shared" si="3"/>
        <v>12.9725</v>
      </c>
      <c r="T24" s="24">
        <v>0</v>
      </c>
      <c r="U24" s="35">
        <v>83.9919444444445</v>
      </c>
      <c r="V24" s="34">
        <v>2</v>
      </c>
      <c r="W24" s="13">
        <v>65</v>
      </c>
      <c r="X24" s="13"/>
      <c r="Y24" s="13"/>
    </row>
    <row r="25" ht="19.95" customHeight="1" spans="1:25">
      <c r="A25" s="13" t="s">
        <v>37</v>
      </c>
      <c r="B25" s="14">
        <v>20</v>
      </c>
      <c r="C25" s="15" t="s">
        <v>79</v>
      </c>
      <c r="D25" s="16">
        <v>67.7685185185185</v>
      </c>
      <c r="E25" s="13">
        <v>0</v>
      </c>
      <c r="F25" s="17">
        <v>47.4379629629629</v>
      </c>
      <c r="G25" s="13">
        <v>48</v>
      </c>
      <c r="H25" s="13">
        <v>19</v>
      </c>
      <c r="I25" s="13">
        <v>12</v>
      </c>
      <c r="J25" s="13" t="s">
        <v>50</v>
      </c>
      <c r="K25" s="13">
        <v>80.5</v>
      </c>
      <c r="L25" s="13">
        <v>79</v>
      </c>
      <c r="M25" s="22">
        <v>0.96875</v>
      </c>
      <c r="N25" s="23" t="str">
        <f t="shared" si="2"/>
        <v>8.3475</v>
      </c>
      <c r="O25" s="24">
        <v>0</v>
      </c>
      <c r="P25" s="24">
        <v>0.3</v>
      </c>
      <c r="Q25" s="24">
        <v>8</v>
      </c>
      <c r="R25" s="32" t="s">
        <v>80</v>
      </c>
      <c r="S25" s="23" t="str">
        <f t="shared" si="3"/>
        <v>10.4225</v>
      </c>
      <c r="T25" s="24">
        <v>0</v>
      </c>
      <c r="U25" s="35">
        <v>69.7104629629629</v>
      </c>
      <c r="V25" s="34">
        <v>24</v>
      </c>
      <c r="W25" s="13">
        <v>57</v>
      </c>
      <c r="X25" s="13"/>
      <c r="Y25" s="13"/>
    </row>
    <row r="26" ht="19.95" customHeight="1" spans="1:25">
      <c r="A26" s="13" t="s">
        <v>37</v>
      </c>
      <c r="B26" s="14">
        <v>21</v>
      </c>
      <c r="C26" s="15" t="s">
        <v>81</v>
      </c>
      <c r="D26" s="16">
        <v>72</v>
      </c>
      <c r="E26" s="13">
        <v>0</v>
      </c>
      <c r="F26" s="17">
        <v>50.4</v>
      </c>
      <c r="G26" s="13">
        <v>58</v>
      </c>
      <c r="H26" s="13">
        <v>19</v>
      </c>
      <c r="I26" s="13">
        <v>18</v>
      </c>
      <c r="J26" s="13" t="s">
        <v>55</v>
      </c>
      <c r="K26" s="13">
        <v>78.5</v>
      </c>
      <c r="L26" s="13">
        <v>69</v>
      </c>
      <c r="M26" s="22">
        <v>1</v>
      </c>
      <c r="N26" s="23" t="str">
        <f t="shared" si="2"/>
        <v>8.09</v>
      </c>
      <c r="O26" s="24">
        <v>0</v>
      </c>
      <c r="P26" s="24">
        <v>1.3</v>
      </c>
      <c r="Q26" s="24">
        <v>18</v>
      </c>
      <c r="R26" s="32" t="s">
        <v>78</v>
      </c>
      <c r="S26" s="23" t="str">
        <f t="shared" si="3"/>
        <v>12.915</v>
      </c>
      <c r="T26" s="24">
        <v>0</v>
      </c>
      <c r="U26" s="35" t="s">
        <v>82</v>
      </c>
      <c r="V26" s="34">
        <v>10</v>
      </c>
      <c r="W26" s="13">
        <v>60</v>
      </c>
      <c r="X26" s="13"/>
      <c r="Y26" s="13"/>
    </row>
    <row r="27" ht="19.95" customHeight="1" spans="1:25">
      <c r="A27" s="13" t="s">
        <v>37</v>
      </c>
      <c r="B27" s="14">
        <v>22</v>
      </c>
      <c r="C27" s="15" t="s">
        <v>83</v>
      </c>
      <c r="D27" s="16">
        <v>66.1509433962264</v>
      </c>
      <c r="E27" s="13">
        <v>0</v>
      </c>
      <c r="F27" s="17">
        <v>46.3056603773585</v>
      </c>
      <c r="G27" s="13">
        <v>47</v>
      </c>
      <c r="H27" s="13">
        <v>19</v>
      </c>
      <c r="I27" s="13">
        <v>12</v>
      </c>
      <c r="J27" s="13" t="s">
        <v>76</v>
      </c>
      <c r="K27" s="13">
        <v>78</v>
      </c>
      <c r="L27" s="13">
        <v>76</v>
      </c>
      <c r="M27" s="22">
        <v>0.99375</v>
      </c>
      <c r="N27" s="23" t="str">
        <f t="shared" si="2"/>
        <v>8.1875</v>
      </c>
      <c r="O27" s="24">
        <v>0</v>
      </c>
      <c r="P27" s="24">
        <v>0.3</v>
      </c>
      <c r="Q27" s="24">
        <v>3</v>
      </c>
      <c r="R27" s="32" t="s">
        <v>84</v>
      </c>
      <c r="S27" s="23" t="str">
        <f t="shared" si="3"/>
        <v>9.0125</v>
      </c>
      <c r="T27" s="24">
        <v>0</v>
      </c>
      <c r="U27" s="35">
        <v>67.0181603773585</v>
      </c>
      <c r="V27" s="34">
        <v>26</v>
      </c>
      <c r="W27" s="13">
        <v>54</v>
      </c>
      <c r="X27" s="13"/>
      <c r="Y27" s="13"/>
    </row>
    <row r="28" ht="19.95" customHeight="1" spans="1:25">
      <c r="A28" s="13" t="s">
        <v>37</v>
      </c>
      <c r="B28" s="14">
        <v>23</v>
      </c>
      <c r="C28" s="15" t="s">
        <v>85</v>
      </c>
      <c r="D28" s="16">
        <v>67.7407407407407</v>
      </c>
      <c r="E28" s="13">
        <v>0</v>
      </c>
      <c r="F28" s="17">
        <v>47.4185185185185</v>
      </c>
      <c r="G28" s="13">
        <v>47</v>
      </c>
      <c r="H28" s="13">
        <v>19</v>
      </c>
      <c r="I28" s="13">
        <v>12</v>
      </c>
      <c r="J28" s="13" t="s">
        <v>76</v>
      </c>
      <c r="K28" s="13">
        <v>81</v>
      </c>
      <c r="L28" s="13">
        <v>83</v>
      </c>
      <c r="M28" s="22">
        <v>1</v>
      </c>
      <c r="N28" s="23" t="str">
        <f t="shared" si="2"/>
        <v>8.52</v>
      </c>
      <c r="O28" s="24">
        <v>0</v>
      </c>
      <c r="P28" s="24">
        <v>0.3</v>
      </c>
      <c r="Q28" s="24">
        <v>21</v>
      </c>
      <c r="R28" s="32" t="s">
        <v>67</v>
      </c>
      <c r="S28" s="23" t="str">
        <f t="shared" si="3"/>
        <v>13.845</v>
      </c>
      <c r="T28" s="24">
        <v>0</v>
      </c>
      <c r="U28" s="35">
        <v>72.9635185185185</v>
      </c>
      <c r="V28" s="34">
        <v>21</v>
      </c>
      <c r="W28" s="13">
        <v>45</v>
      </c>
      <c r="X28" s="13"/>
      <c r="Y28" s="13"/>
    </row>
    <row r="29" ht="19.95" customHeight="1" spans="1:25">
      <c r="A29" s="14" t="s">
        <v>37</v>
      </c>
      <c r="B29" s="14">
        <v>24</v>
      </c>
      <c r="C29" s="14" t="s">
        <v>86</v>
      </c>
      <c r="D29" s="18">
        <v>82.7387387387387</v>
      </c>
      <c r="E29" s="14">
        <v>0</v>
      </c>
      <c r="F29" s="19">
        <v>57.9171171171171</v>
      </c>
      <c r="G29" s="14">
        <v>49</v>
      </c>
      <c r="H29" s="14">
        <v>19</v>
      </c>
      <c r="I29" s="14">
        <v>12</v>
      </c>
      <c r="J29" s="14" t="s">
        <v>69</v>
      </c>
      <c r="K29" s="14">
        <v>75.5</v>
      </c>
      <c r="L29" s="14">
        <v>70</v>
      </c>
      <c r="M29" s="25">
        <v>0.9875</v>
      </c>
      <c r="N29" s="23" t="str">
        <f t="shared" si="2"/>
        <v>7.905</v>
      </c>
      <c r="O29" s="26">
        <v>0</v>
      </c>
      <c r="P29" s="26">
        <v>0.3</v>
      </c>
      <c r="Q29" s="26">
        <v>24</v>
      </c>
      <c r="R29" s="36">
        <v>5.1075</v>
      </c>
      <c r="S29" s="23" t="str">
        <f t="shared" si="3"/>
        <v>13.0125</v>
      </c>
      <c r="T29" s="26">
        <v>0</v>
      </c>
      <c r="U29" s="35">
        <v>82.9296171171171</v>
      </c>
      <c r="V29" s="34">
        <v>5</v>
      </c>
      <c r="W29" s="14">
        <v>60</v>
      </c>
      <c r="X29" s="37"/>
      <c r="Y29" s="14"/>
    </row>
    <row r="30" ht="19.95" customHeight="1" spans="1:25">
      <c r="A30" s="14" t="s">
        <v>37</v>
      </c>
      <c r="B30" s="14">
        <v>25</v>
      </c>
      <c r="C30" s="14" t="s">
        <v>87</v>
      </c>
      <c r="D30" s="18">
        <v>81.9444444444444</v>
      </c>
      <c r="E30" s="14">
        <v>0</v>
      </c>
      <c r="F30" s="19">
        <v>57.3611111111111</v>
      </c>
      <c r="G30" s="14">
        <v>53</v>
      </c>
      <c r="H30" s="14">
        <v>19</v>
      </c>
      <c r="I30" s="14">
        <v>12</v>
      </c>
      <c r="J30" s="14" t="s">
        <v>88</v>
      </c>
      <c r="K30" s="14">
        <v>83.5</v>
      </c>
      <c r="L30" s="14">
        <v>80</v>
      </c>
      <c r="M30" s="25">
        <v>1</v>
      </c>
      <c r="N30" s="23" t="str">
        <f t="shared" si="2"/>
        <v>8.61</v>
      </c>
      <c r="O30" s="26">
        <v>0</v>
      </c>
      <c r="P30" s="26">
        <v>0.6</v>
      </c>
      <c r="Q30" s="26">
        <v>19</v>
      </c>
      <c r="R30" s="36" t="s">
        <v>89</v>
      </c>
      <c r="S30" s="23" t="str">
        <f t="shared" si="3"/>
        <v>13.51</v>
      </c>
      <c r="T30" s="26">
        <v>0</v>
      </c>
      <c r="U30" s="35">
        <v>83.4711111111111</v>
      </c>
      <c r="V30" s="34">
        <v>3</v>
      </c>
      <c r="W30" s="14">
        <v>65</v>
      </c>
      <c r="X30" s="14"/>
      <c r="Y30" s="14"/>
    </row>
    <row r="31" ht="19.95" customHeight="1" spans="1:25">
      <c r="A31" s="14" t="s">
        <v>37</v>
      </c>
      <c r="B31" s="14">
        <v>26</v>
      </c>
      <c r="C31" s="14" t="s">
        <v>90</v>
      </c>
      <c r="D31" s="18">
        <v>79.2407407407407</v>
      </c>
      <c r="E31" s="14">
        <v>0</v>
      </c>
      <c r="F31" s="19">
        <v>55.4685185185185</v>
      </c>
      <c r="G31" s="14">
        <v>53</v>
      </c>
      <c r="H31" s="14">
        <v>19</v>
      </c>
      <c r="I31" s="14">
        <v>15</v>
      </c>
      <c r="J31" s="14" t="s">
        <v>60</v>
      </c>
      <c r="K31" s="14">
        <v>82.5</v>
      </c>
      <c r="L31" s="14">
        <v>86</v>
      </c>
      <c r="M31" s="25">
        <v>1</v>
      </c>
      <c r="N31" s="23" t="str">
        <f t="shared" si="2"/>
        <v>8.67</v>
      </c>
      <c r="O31" s="26">
        <v>0</v>
      </c>
      <c r="P31" s="26">
        <v>0.6</v>
      </c>
      <c r="Q31" s="26">
        <v>12</v>
      </c>
      <c r="R31" s="36" t="s">
        <v>91</v>
      </c>
      <c r="S31" s="23" t="str">
        <f t="shared" si="3"/>
        <v>11.82</v>
      </c>
      <c r="T31" s="26">
        <v>0</v>
      </c>
      <c r="U31" s="35">
        <v>80.3385185185185</v>
      </c>
      <c r="V31" s="34">
        <v>7</v>
      </c>
      <c r="W31" s="14">
        <v>64</v>
      </c>
      <c r="X31" s="14"/>
      <c r="Y31" s="14"/>
    </row>
    <row r="32" ht="19.95" customHeight="1" spans="1:25">
      <c r="A32" s="14" t="s">
        <v>37</v>
      </c>
      <c r="B32" s="14">
        <v>27</v>
      </c>
      <c r="C32" s="14" t="s">
        <v>92</v>
      </c>
      <c r="D32" s="18">
        <v>77.1111111111111</v>
      </c>
      <c r="E32" s="14">
        <v>10</v>
      </c>
      <c r="F32" s="19">
        <v>60.9777777777778</v>
      </c>
      <c r="G32" s="14">
        <v>52</v>
      </c>
      <c r="H32" s="14">
        <v>19</v>
      </c>
      <c r="I32" s="14">
        <v>12</v>
      </c>
      <c r="J32" s="14" t="s">
        <v>93</v>
      </c>
      <c r="K32" s="14">
        <v>79.5</v>
      </c>
      <c r="L32" s="14">
        <v>75</v>
      </c>
      <c r="M32" s="25">
        <v>0.9875</v>
      </c>
      <c r="N32" s="23" t="str">
        <f t="shared" si="2"/>
        <v>8.245</v>
      </c>
      <c r="O32" s="26">
        <v>0</v>
      </c>
      <c r="P32" s="26">
        <v>0.3</v>
      </c>
      <c r="Q32" s="26">
        <v>0</v>
      </c>
      <c r="R32" s="36" t="s">
        <v>94</v>
      </c>
      <c r="S32" s="23" t="str">
        <f t="shared" si="3"/>
        <v>8.32</v>
      </c>
      <c r="T32" s="26">
        <v>0</v>
      </c>
      <c r="U32" s="35">
        <v>81.7477777777778</v>
      </c>
      <c r="V32" s="34">
        <v>6</v>
      </c>
      <c r="W32" s="14">
        <v>60</v>
      </c>
      <c r="X32" s="14"/>
      <c r="Y32" s="14"/>
    </row>
    <row r="33" ht="19.95" customHeight="1" spans="1:25">
      <c r="A33" s="14" t="s">
        <v>37</v>
      </c>
      <c r="B33" s="14">
        <v>28</v>
      </c>
      <c r="C33" s="14" t="s">
        <v>95</v>
      </c>
      <c r="D33" s="18">
        <v>68.1818181818182</v>
      </c>
      <c r="E33" s="14">
        <v>0</v>
      </c>
      <c r="F33" s="19">
        <v>47.7272727272727</v>
      </c>
      <c r="G33" s="14">
        <v>55</v>
      </c>
      <c r="H33" s="14">
        <v>19</v>
      </c>
      <c r="I33" s="14">
        <v>15</v>
      </c>
      <c r="J33" s="14" t="s">
        <v>39</v>
      </c>
      <c r="K33" s="14">
        <v>79.5</v>
      </c>
      <c r="L33" s="14">
        <v>71</v>
      </c>
      <c r="M33" s="25">
        <v>0.96875</v>
      </c>
      <c r="N33" s="23" t="str">
        <f t="shared" si="2"/>
        <v>8.1275</v>
      </c>
      <c r="O33" s="26">
        <v>0</v>
      </c>
      <c r="P33" s="26">
        <v>0.3</v>
      </c>
      <c r="Q33" s="26">
        <v>29</v>
      </c>
      <c r="R33" s="36" t="s">
        <v>96</v>
      </c>
      <c r="S33" s="23" t="str">
        <f t="shared" si="3"/>
        <v>15.4525</v>
      </c>
      <c r="T33" s="26">
        <v>0</v>
      </c>
      <c r="U33" s="35">
        <v>76.5297727272727</v>
      </c>
      <c r="V33" s="34">
        <v>12</v>
      </c>
      <c r="W33" s="14">
        <v>49</v>
      </c>
      <c r="X33" s="14"/>
      <c r="Y33" s="14"/>
    </row>
  </sheetData>
  <mergeCells count="23">
    <mergeCell ref="A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.25" right="0.25" top="0.75" bottom="0.75" header="0.3" footer="0.3"/>
  <pageSetup paperSize="8" scale="65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</cp:lastModifiedBy>
  <dcterms:created xsi:type="dcterms:W3CDTF">2016-04-28T05:28:00Z</dcterms:created>
  <cp:lastPrinted>2016-10-07T06:38:00Z</cp:lastPrinted>
  <dcterms:modified xsi:type="dcterms:W3CDTF">2016-10-10T08:42:03Z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