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80" windowHeight="10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<sst xmlns="http://schemas.openxmlformats.org/spreadsheetml/2006/main" count="98">
  <si>
    <t>河南理工大学2015-2016学年学生综合评定积分表</t>
  </si>
  <si>
    <t>学院:</t>
  </si>
  <si>
    <t xml:space="preserve"> 学院领导签字____________  公章:</t>
  </si>
  <si>
    <t>专业班级</t>
  </si>
  <si>
    <t>序号</t>
  </si>
  <si>
    <t>项目及代码</t>
  </si>
  <si>
    <t>学业成绩分（X 70%）</t>
  </si>
  <si>
    <t>思想品德分（D 15%）</t>
  </si>
  <si>
    <t>综合素质分（Z 15%）</t>
  </si>
  <si>
    <t>减罚总分</t>
  </si>
  <si>
    <t xml:space="preserve">  综合积分(M)</t>
  </si>
  <si>
    <t>最低一门成绩</t>
  </si>
  <si>
    <t>拟推荐获几等奖学金</t>
  </si>
  <si>
    <t>个人签字</t>
  </si>
  <si>
    <t>单项得分</t>
  </si>
  <si>
    <t>课程成绩分(X1)</t>
  </si>
  <si>
    <t>学习奖励分(X2)</t>
  </si>
  <si>
    <r>
      <rPr>
        <b/>
        <sz val="9"/>
        <rFont val="宋体"/>
        <charset val="134"/>
      </rPr>
      <t>学业成绩分</t>
    </r>
    <r>
      <rPr>
        <sz val="9"/>
        <rFont val="宋体"/>
        <charset val="134"/>
      </rPr>
      <t>X=(X1+X2)*70%</t>
    </r>
  </si>
  <si>
    <t>思想品德基础分(D1)</t>
  </si>
  <si>
    <t>学生互评分(D2)</t>
  </si>
  <si>
    <t>政治理论学习分(D3)</t>
  </si>
  <si>
    <r>
      <rPr>
        <b/>
        <sz val="9"/>
        <rFont val="宋体"/>
        <charset val="134"/>
      </rPr>
      <t>思想品德分</t>
    </r>
    <r>
      <rPr>
        <sz val="9"/>
        <rFont val="宋体"/>
        <charset val="134"/>
      </rPr>
      <t>D=(D1+D2+D3)*15%</t>
    </r>
  </si>
  <si>
    <t>体育分（T）</t>
  </si>
  <si>
    <t>荣誉称号及活动获奖分（R）</t>
  </si>
  <si>
    <r>
      <rPr>
        <b/>
        <sz val="9"/>
        <rFont val="宋体"/>
        <charset val="134"/>
      </rPr>
      <t>综合素质分</t>
    </r>
    <r>
      <rPr>
        <sz val="9"/>
        <rFont val="宋体"/>
        <charset val="134"/>
      </rPr>
      <t>Z=T+R</t>
    </r>
  </si>
  <si>
    <t>M=X+D+Z-F</t>
  </si>
  <si>
    <t>名次</t>
  </si>
  <si>
    <t>姓名</t>
  </si>
  <si>
    <t>学年体育课平均成绩(T1)</t>
  </si>
  <si>
    <t>国家学生体质健康标准(T2)</t>
  </si>
  <si>
    <t>早操出勤率(T3)</t>
  </si>
  <si>
    <r>
      <rPr>
        <b/>
        <sz val="9"/>
        <rFont val="宋体"/>
        <charset val="134"/>
      </rPr>
      <t>体育分</t>
    </r>
    <r>
      <rPr>
        <sz val="9"/>
        <rFont val="宋体"/>
        <charset val="134"/>
      </rPr>
      <t>T=（T1*60%+T2*20%+T3*20%）*10%</t>
    </r>
  </si>
  <si>
    <t>各级各类荣誉称号加分(R1)</t>
  </si>
  <si>
    <t>第二课堂比赛活动获奖加分（R2）</t>
  </si>
  <si>
    <t>其他加分(R3)</t>
  </si>
  <si>
    <r>
      <rPr>
        <b/>
        <sz val="9"/>
        <rFont val="宋体"/>
        <charset val="134"/>
      </rPr>
      <t>荣誉称号及活动获奖分</t>
    </r>
    <r>
      <rPr>
        <sz val="9"/>
        <rFont val="宋体"/>
        <charset val="134"/>
      </rPr>
      <t>R=(R1+R2+R3)*25%</t>
    </r>
  </si>
  <si>
    <t>F</t>
  </si>
  <si>
    <t>机械1509</t>
  </si>
  <si>
    <t>311504000902</t>
  </si>
  <si>
    <t>吴石琳</t>
  </si>
  <si>
    <t>国家励志奖学金</t>
  </si>
  <si>
    <t>311504000912</t>
  </si>
  <si>
    <t>关梦星</t>
  </si>
  <si>
    <t>311504000913</t>
  </si>
  <si>
    <t>张家梁</t>
  </si>
  <si>
    <t>校内一等奖学金</t>
  </si>
  <si>
    <t>311504000925</t>
  </si>
  <si>
    <t>刘灿</t>
  </si>
  <si>
    <t>校级二等奖学金</t>
  </si>
  <si>
    <t>311504000920</t>
  </si>
  <si>
    <t>王雄</t>
  </si>
  <si>
    <t>校级三等奖学金</t>
  </si>
  <si>
    <t>311504000922</t>
  </si>
  <si>
    <t>张家宝</t>
  </si>
  <si>
    <t>311504000911</t>
  </si>
  <si>
    <t>代松杰</t>
  </si>
  <si>
    <t>311504000929</t>
  </si>
  <si>
    <t>班董董</t>
  </si>
  <si>
    <t>311504000923</t>
  </si>
  <si>
    <t>葛延春</t>
  </si>
  <si>
    <t>311504000930</t>
  </si>
  <si>
    <t>陈海龙</t>
  </si>
  <si>
    <t>311504000915</t>
  </si>
  <si>
    <t>王旭航</t>
  </si>
  <si>
    <t>311504000919</t>
  </si>
  <si>
    <t>陈亚东</t>
  </si>
  <si>
    <t>311504000926</t>
  </si>
  <si>
    <t>齐振国</t>
  </si>
  <si>
    <t>311504000903</t>
  </si>
  <si>
    <t>焦可可</t>
  </si>
  <si>
    <t>311504000924</t>
  </si>
  <si>
    <t>王运权</t>
  </si>
  <si>
    <t>311504000928</t>
  </si>
  <si>
    <t>刘明扬</t>
  </si>
  <si>
    <t>311504000910</t>
  </si>
  <si>
    <t>傅琪</t>
  </si>
  <si>
    <t>311504000901</t>
  </si>
  <si>
    <t>魏星</t>
  </si>
  <si>
    <t>311504000917</t>
  </si>
  <si>
    <t>郑金豪</t>
  </si>
  <si>
    <t>311504000914</t>
  </si>
  <si>
    <t>崔德生</t>
  </si>
  <si>
    <t>311504000927</t>
  </si>
  <si>
    <t>张英顺</t>
  </si>
  <si>
    <t>311504000909</t>
  </si>
  <si>
    <t>程鹏</t>
  </si>
  <si>
    <t>311504000916</t>
  </si>
  <si>
    <t>郑凌远</t>
  </si>
  <si>
    <t>311504000921</t>
  </si>
  <si>
    <t>刘传宇</t>
  </si>
  <si>
    <t>311504000918</t>
  </si>
  <si>
    <t>陈稳</t>
  </si>
  <si>
    <t>311504000906</t>
  </si>
  <si>
    <t>孙东红</t>
  </si>
  <si>
    <t>311504000908</t>
  </si>
  <si>
    <t>赵东伟</t>
  </si>
  <si>
    <t>311504000907</t>
  </si>
  <si>
    <t>李顺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</si>
</sst>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176" formatCode="0.00;[Red]0.00"/>
    <numFmt numFmtId="44" formatCode="_ &quot;￥&quot;* #,##0.00_ ;_ &quot;￥&quot;* \-#,##0.00_ ;_ &quot;￥&quot;* &quot;-&quot;??_ ;_ @_ "/>
    <numFmt numFmtId="177" formatCode="0.00_ "/>
    <numFmt numFmtId="41" formatCode="_ * #,##0_ ;_ * \-#,##0_ ;_ * &quot;-&quot;_ ;_ @_ "/>
    <numFmt numFmtId="43" formatCode="_ * #,##0.00_ ;_ * \-#,##0.00_ ;_ * &quot;-&quot;??_ ;_ @_ "/>
  </numFmts>
  <fonts count="31">
    <font>
      <sz val="11"/>
      <name val="宋体"/>
      <charset val="134"/>
    </font>
    <font>
      <sz val="11"/>
      <color indexed="8"/>
      <name val="宋体"/>
      <charset val="134"/>
    </font>
    <font>
      <b/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4" fillId="9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8" borderId="12" applyNumberFormat="0" applyFont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21" fillId="3" borderId="11" applyNumberFormat="0" applyAlignment="0" applyProtection="0">
      <alignment vertical="center"/>
    </xf>
    <xf numFmtId="0" fontId="29" fillId="18" borderId="15" applyNumberFormat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7" fillId="0" borderId="0"/>
  </cellStyleXfs>
  <cellXfs count="38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2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6" fillId="0" borderId="2" xfId="49" applyFont="1" applyFill="1" applyBorder="1" applyAlignment="1">
      <alignment horizontal="center"/>
    </xf>
    <xf numFmtId="0" fontId="7" fillId="0" borderId="2" xfId="49" applyFont="1" applyFill="1" applyBorder="1" applyAlignment="1">
      <alignment horizontal="center"/>
    </xf>
    <xf numFmtId="177" fontId="8" fillId="0" borderId="2" xfId="0" applyNumberFormat="1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0" fillId="0" borderId="2" xfId="49" applyFont="1" applyFill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center"/>
    </xf>
    <xf numFmtId="0" fontId="6" fillId="0" borderId="2" xfId="49" applyFont="1" applyFill="1" applyBorder="1" applyAlignment="1" quotePrefix="1">
      <alignment horizont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Y33"/>
  <sheetViews>
    <sheetView tabSelected="1" workbookViewId="0">
      <selection activeCell="X35" sqref="X35"/>
    </sheetView>
  </sheetViews>
  <sheetFormatPr defaultColWidth="9" defaultRowHeight="13.5"/>
  <cols>
    <col min="1" max="1" width="10.5416666666667" customWidth="1"/>
    <col min="2" max="2" width="12.4583333333333" customWidth="1"/>
    <col min="3" max="3" width="8.125" customWidth="1"/>
    <col min="4" max="4" width="8.36666666666667" customWidth="1"/>
    <col min="5" max="5" width="4.125" customWidth="1"/>
    <col min="6" max="6" width="8" customWidth="1"/>
    <col min="7" max="7" width="3.875" customWidth="1"/>
    <col min="8" max="8" width="4" customWidth="1"/>
    <col min="9" max="9" width="3.75833333333333" customWidth="1"/>
    <col min="10" max="10" width="7.25833333333333" customWidth="1"/>
    <col min="11" max="12" width="4.375" customWidth="1"/>
    <col min="13" max="13" width="3.75833333333333" customWidth="1"/>
    <col min="14" max="14" width="6.75833333333333" customWidth="1"/>
    <col min="15" max="15" width="4.75833333333333" customWidth="1"/>
    <col min="16" max="16" width="5.75833333333333" customWidth="1"/>
    <col min="17" max="17" width="4" customWidth="1"/>
    <col min="18" max="18" width="9.875" customWidth="1"/>
    <col min="19" max="19" width="6.25833333333333" customWidth="1"/>
    <col min="20" max="20" width="2.75833333333333" customWidth="1"/>
    <col min="21" max="21" width="9.125" customWidth="1"/>
    <col min="22" max="22" width="3.875" customWidth="1"/>
    <col min="23" max="23" width="4.625" customWidth="1"/>
    <col min="24" max="24" width="13.4583333333333" customWidth="1"/>
    <col min="25" max="25" width="7" customWidth="1"/>
  </cols>
  <sheetData>
    <row r="1" ht="14.25" spans="1:25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26"/>
      <c r="S2" s="27" t="s">
        <v>2</v>
      </c>
      <c r="T2" s="28"/>
      <c r="U2" s="28"/>
      <c r="V2" s="28"/>
      <c r="W2" s="28"/>
      <c r="X2" s="29"/>
      <c r="Y2" s="30"/>
    </row>
    <row r="3" ht="39.75" customHeight="1" spans="1:25">
      <c r="A3" s="6" t="s">
        <v>3</v>
      </c>
      <c r="B3" s="7" t="s">
        <v>4</v>
      </c>
      <c r="C3" s="8" t="s">
        <v>5</v>
      </c>
      <c r="D3" s="9" t="s">
        <v>6</v>
      </c>
      <c r="E3" s="9"/>
      <c r="F3" s="9"/>
      <c r="G3" s="10" t="s">
        <v>7</v>
      </c>
      <c r="H3" s="10"/>
      <c r="I3" s="10"/>
      <c r="J3" s="10"/>
      <c r="K3" s="9" t="s">
        <v>8</v>
      </c>
      <c r="L3" s="9"/>
      <c r="M3" s="9"/>
      <c r="N3" s="9"/>
      <c r="O3" s="9"/>
      <c r="P3" s="9"/>
      <c r="Q3" s="9"/>
      <c r="R3" s="9"/>
      <c r="S3" s="9"/>
      <c r="T3" s="8" t="s">
        <v>9</v>
      </c>
      <c r="U3" s="9" t="s">
        <v>10</v>
      </c>
      <c r="V3" s="30"/>
      <c r="W3" s="31" t="s">
        <v>11</v>
      </c>
      <c r="X3" s="8" t="s">
        <v>12</v>
      </c>
      <c r="Y3" s="30" t="s">
        <v>13</v>
      </c>
    </row>
    <row r="4" customHeight="1" spans="1:25">
      <c r="A4" s="6"/>
      <c r="B4" s="11"/>
      <c r="C4" s="8" t="s">
        <v>14</v>
      </c>
      <c r="D4" s="8" t="s">
        <v>15</v>
      </c>
      <c r="E4" s="8" t="s">
        <v>16</v>
      </c>
      <c r="F4" s="8" t="s">
        <v>17</v>
      </c>
      <c r="G4" s="8" t="s">
        <v>18</v>
      </c>
      <c r="H4" s="8" t="s">
        <v>19</v>
      </c>
      <c r="I4" s="8" t="s">
        <v>20</v>
      </c>
      <c r="J4" s="8" t="s">
        <v>21</v>
      </c>
      <c r="K4" s="9" t="s">
        <v>22</v>
      </c>
      <c r="L4" s="9"/>
      <c r="M4" s="9"/>
      <c r="N4" s="9"/>
      <c r="O4" s="9" t="s">
        <v>23</v>
      </c>
      <c r="P4" s="9"/>
      <c r="Q4" s="9"/>
      <c r="R4" s="9"/>
      <c r="S4" s="8" t="s">
        <v>24</v>
      </c>
      <c r="T4" s="8"/>
      <c r="U4" s="32" t="s">
        <v>25</v>
      </c>
      <c r="V4" s="30" t="s">
        <v>26</v>
      </c>
      <c r="W4" s="31"/>
      <c r="X4" s="8"/>
      <c r="Y4" s="30"/>
    </row>
    <row r="5" ht="84.75" customHeight="1" spans="1:25">
      <c r="A5" s="6"/>
      <c r="B5" s="12"/>
      <c r="C5" s="8" t="s">
        <v>27</v>
      </c>
      <c r="D5" s="8"/>
      <c r="E5" s="8"/>
      <c r="F5" s="8"/>
      <c r="G5" s="8"/>
      <c r="H5" s="8"/>
      <c r="I5" s="8"/>
      <c r="J5" s="8"/>
      <c r="K5" s="21" t="s">
        <v>28</v>
      </c>
      <c r="L5" s="8" t="s">
        <v>29</v>
      </c>
      <c r="M5" s="8" t="s">
        <v>30</v>
      </c>
      <c r="N5" s="8" t="s">
        <v>31</v>
      </c>
      <c r="O5" s="8" t="s">
        <v>32</v>
      </c>
      <c r="P5" s="8" t="s">
        <v>33</v>
      </c>
      <c r="Q5" s="8" t="s">
        <v>34</v>
      </c>
      <c r="R5" s="8" t="s">
        <v>35</v>
      </c>
      <c r="S5" s="8"/>
      <c r="T5" s="9" t="s">
        <v>36</v>
      </c>
      <c r="U5" s="32"/>
      <c r="V5" s="30"/>
      <c r="W5" s="31"/>
      <c r="X5" s="33"/>
      <c r="Y5" s="37"/>
    </row>
    <row r="6" spans="1:25">
      <c r="A6" s="13" t="s">
        <v>37</v>
      </c>
      <c r="B6" s="14" t="s">
        <v>38</v>
      </c>
      <c r="C6" s="15" t="s">
        <v>39</v>
      </c>
      <c r="D6" s="16">
        <v>87.3909090909091</v>
      </c>
      <c r="E6" s="17">
        <v>0</v>
      </c>
      <c r="F6" s="18">
        <v>61.1736363636364</v>
      </c>
      <c r="G6" s="13">
        <v>60</v>
      </c>
      <c r="H6" s="13">
        <v>20</v>
      </c>
      <c r="I6" s="13">
        <v>20</v>
      </c>
      <c r="J6" s="13">
        <v>15</v>
      </c>
      <c r="K6" s="22">
        <v>94</v>
      </c>
      <c r="L6" s="23">
        <v>86</v>
      </c>
      <c r="M6" s="17">
        <v>98.125</v>
      </c>
      <c r="N6" s="23">
        <f t="shared" ref="N6:N33" si="0">0.1*M6</f>
        <v>9.8125</v>
      </c>
      <c r="O6" s="23">
        <v>27.3</v>
      </c>
      <c r="P6" s="13"/>
      <c r="Q6" s="13">
        <v>0</v>
      </c>
      <c r="R6" s="13">
        <v>5.18</v>
      </c>
      <c r="S6" s="13">
        <v>14.5025</v>
      </c>
      <c r="T6" s="13">
        <v>0</v>
      </c>
      <c r="U6" s="34">
        <v>90.6761363636364</v>
      </c>
      <c r="V6" s="13">
        <v>1</v>
      </c>
      <c r="W6" s="35">
        <v>74</v>
      </c>
      <c r="X6" s="35" t="s">
        <v>40</v>
      </c>
      <c r="Y6" s="13"/>
    </row>
    <row r="7" spans="1:25">
      <c r="A7" s="13" t="s">
        <v>37</v>
      </c>
      <c r="B7" s="14" t="s">
        <v>41</v>
      </c>
      <c r="C7" s="15" t="s">
        <v>42</v>
      </c>
      <c r="D7" s="16">
        <v>84.2719298245614</v>
      </c>
      <c r="E7" s="17">
        <v>0</v>
      </c>
      <c r="F7" s="18">
        <v>58.990350877193</v>
      </c>
      <c r="G7" s="13">
        <v>60</v>
      </c>
      <c r="H7" s="13">
        <v>20</v>
      </c>
      <c r="I7" s="13">
        <v>20</v>
      </c>
      <c r="J7" s="13">
        <v>15</v>
      </c>
      <c r="K7" s="22">
        <v>89</v>
      </c>
      <c r="L7" s="23">
        <v>76</v>
      </c>
      <c r="M7" s="17">
        <v>100</v>
      </c>
      <c r="N7" s="23">
        <f t="shared" si="0"/>
        <v>10</v>
      </c>
      <c r="O7" s="23">
        <v>5</v>
      </c>
      <c r="P7" s="13"/>
      <c r="Q7" s="13">
        <v>0</v>
      </c>
      <c r="R7" s="13">
        <v>1.25</v>
      </c>
      <c r="S7" s="13">
        <v>10.11</v>
      </c>
      <c r="T7" s="13">
        <v>0</v>
      </c>
      <c r="U7" s="34">
        <v>84.100350877193</v>
      </c>
      <c r="V7" s="13">
        <v>2</v>
      </c>
      <c r="W7" s="35">
        <v>65</v>
      </c>
      <c r="X7" s="35" t="s">
        <v>40</v>
      </c>
      <c r="Y7" s="13"/>
    </row>
    <row r="8" spans="1:25">
      <c r="A8" s="13" t="s">
        <v>37</v>
      </c>
      <c r="B8" s="14" t="s">
        <v>43</v>
      </c>
      <c r="C8" s="15" t="s">
        <v>44</v>
      </c>
      <c r="D8" s="16">
        <v>83.4649122807017</v>
      </c>
      <c r="E8" s="17">
        <v>0</v>
      </c>
      <c r="F8" s="18">
        <v>58.4254385964912</v>
      </c>
      <c r="G8" s="13">
        <v>60</v>
      </c>
      <c r="H8" s="13">
        <v>20</v>
      </c>
      <c r="I8" s="13">
        <v>20</v>
      </c>
      <c r="J8" s="13">
        <v>15</v>
      </c>
      <c r="K8" s="22">
        <v>92</v>
      </c>
      <c r="L8" s="23">
        <v>82</v>
      </c>
      <c r="M8" s="17">
        <v>99.375</v>
      </c>
      <c r="N8" s="23">
        <f t="shared" si="0"/>
        <v>9.9375</v>
      </c>
      <c r="O8" s="23">
        <v>6</v>
      </c>
      <c r="P8" s="13"/>
      <c r="Q8" s="13">
        <v>0</v>
      </c>
      <c r="R8" s="13">
        <v>1.5</v>
      </c>
      <c r="S8" s="13">
        <v>10.6475</v>
      </c>
      <c r="T8" s="13">
        <v>0</v>
      </c>
      <c r="U8" s="34">
        <v>84.0729385964912</v>
      </c>
      <c r="V8" s="13">
        <v>3</v>
      </c>
      <c r="W8" s="35">
        <v>65</v>
      </c>
      <c r="X8" s="35" t="s">
        <v>45</v>
      </c>
      <c r="Y8" s="13"/>
    </row>
    <row r="9" spans="1:25">
      <c r="A9" s="13" t="s">
        <v>37</v>
      </c>
      <c r="B9" s="14" t="s">
        <v>46</v>
      </c>
      <c r="C9" s="15" t="s">
        <v>47</v>
      </c>
      <c r="D9" s="16">
        <v>79.4910714285714</v>
      </c>
      <c r="E9" s="17">
        <v>0</v>
      </c>
      <c r="F9" s="18">
        <v>55.64375</v>
      </c>
      <c r="G9" s="13">
        <v>60</v>
      </c>
      <c r="H9" s="13">
        <v>20</v>
      </c>
      <c r="I9" s="13">
        <v>20</v>
      </c>
      <c r="J9" s="13">
        <v>15</v>
      </c>
      <c r="K9" s="22">
        <v>84</v>
      </c>
      <c r="L9" s="23">
        <v>80</v>
      </c>
      <c r="M9" s="17">
        <v>100</v>
      </c>
      <c r="N9" s="23">
        <f t="shared" si="0"/>
        <v>10</v>
      </c>
      <c r="O9" s="23">
        <v>6.3</v>
      </c>
      <c r="P9" s="13"/>
      <c r="Q9" s="13">
        <v>0</v>
      </c>
      <c r="R9" s="13">
        <v>1.575</v>
      </c>
      <c r="S9" s="13">
        <v>10.215</v>
      </c>
      <c r="T9" s="13">
        <v>0</v>
      </c>
      <c r="U9" s="34">
        <v>80.85875</v>
      </c>
      <c r="V9" s="13">
        <v>4</v>
      </c>
      <c r="W9" s="35">
        <v>67</v>
      </c>
      <c r="X9" s="35" t="s">
        <v>48</v>
      </c>
      <c r="Y9" s="13"/>
    </row>
    <row r="10" spans="1:25">
      <c r="A10" s="13" t="s">
        <v>37</v>
      </c>
      <c r="B10" s="14" t="s">
        <v>49</v>
      </c>
      <c r="C10" s="15" t="s">
        <v>50</v>
      </c>
      <c r="D10" s="16">
        <v>72.2727272727273</v>
      </c>
      <c r="E10" s="17">
        <v>5</v>
      </c>
      <c r="F10" s="18">
        <v>54.0909090909091</v>
      </c>
      <c r="G10" s="13">
        <v>60</v>
      </c>
      <c r="H10" s="13">
        <v>20</v>
      </c>
      <c r="I10" s="13">
        <v>20</v>
      </c>
      <c r="J10" s="13">
        <v>15</v>
      </c>
      <c r="K10" s="22">
        <v>86</v>
      </c>
      <c r="L10" s="23">
        <v>81</v>
      </c>
      <c r="M10" s="17">
        <v>100</v>
      </c>
      <c r="N10" s="23">
        <f t="shared" si="0"/>
        <v>10</v>
      </c>
      <c r="O10" s="23">
        <v>9.6</v>
      </c>
      <c r="P10" s="13"/>
      <c r="Q10" s="13">
        <v>0</v>
      </c>
      <c r="R10" s="13">
        <v>2.4</v>
      </c>
      <c r="S10" s="13">
        <v>11.18</v>
      </c>
      <c r="T10" s="13">
        <v>0</v>
      </c>
      <c r="U10" s="34">
        <v>80.2709090909091</v>
      </c>
      <c r="V10" s="13">
        <v>5</v>
      </c>
      <c r="W10" s="35">
        <v>60</v>
      </c>
      <c r="X10" s="35" t="s">
        <v>51</v>
      </c>
      <c r="Y10" s="13"/>
    </row>
    <row r="11" spans="1:25">
      <c r="A11" s="13" t="s">
        <v>37</v>
      </c>
      <c r="B11" s="14" t="s">
        <v>52</v>
      </c>
      <c r="C11" s="15" t="s">
        <v>53</v>
      </c>
      <c r="D11" s="16">
        <v>79.4134615384615</v>
      </c>
      <c r="E11" s="17">
        <v>0</v>
      </c>
      <c r="F11" s="18">
        <v>55.589423076923</v>
      </c>
      <c r="G11" s="13">
        <v>60</v>
      </c>
      <c r="H11" s="13">
        <v>20</v>
      </c>
      <c r="I11" s="13">
        <v>20</v>
      </c>
      <c r="J11" s="13">
        <v>15</v>
      </c>
      <c r="K11" s="22">
        <v>83</v>
      </c>
      <c r="L11" s="23">
        <v>76</v>
      </c>
      <c r="M11" s="17">
        <v>100</v>
      </c>
      <c r="N11" s="23">
        <f t="shared" si="0"/>
        <v>10</v>
      </c>
      <c r="O11" s="23">
        <v>4.3</v>
      </c>
      <c r="P11" s="13"/>
      <c r="Q11" s="13">
        <v>0</v>
      </c>
      <c r="R11" s="13">
        <v>1.075</v>
      </c>
      <c r="S11" s="13">
        <v>9.575</v>
      </c>
      <c r="T11" s="13">
        <v>0</v>
      </c>
      <c r="U11" s="34">
        <v>80.1644230769231</v>
      </c>
      <c r="V11" s="13">
        <v>6</v>
      </c>
      <c r="W11" s="35">
        <v>60</v>
      </c>
      <c r="X11" s="35" t="s">
        <v>51</v>
      </c>
      <c r="Y11" s="13"/>
    </row>
    <row r="12" spans="1:25">
      <c r="A12" s="13" t="s">
        <v>37</v>
      </c>
      <c r="B12" s="14" t="s">
        <v>54</v>
      </c>
      <c r="C12" s="15" t="s">
        <v>55</v>
      </c>
      <c r="D12" s="16">
        <v>80.7946428571428</v>
      </c>
      <c r="E12" s="17">
        <v>0</v>
      </c>
      <c r="F12" s="18">
        <v>56.55625</v>
      </c>
      <c r="G12" s="13">
        <v>55</v>
      </c>
      <c r="H12" s="13">
        <v>20</v>
      </c>
      <c r="I12" s="13">
        <v>20</v>
      </c>
      <c r="J12" s="13">
        <v>14.25</v>
      </c>
      <c r="K12" s="22">
        <v>83</v>
      </c>
      <c r="L12" s="23">
        <v>70</v>
      </c>
      <c r="M12" s="17">
        <v>100</v>
      </c>
      <c r="N12" s="23">
        <f t="shared" si="0"/>
        <v>10</v>
      </c>
      <c r="O12" s="23">
        <v>3</v>
      </c>
      <c r="P12" s="13"/>
      <c r="Q12" s="13">
        <v>0</v>
      </c>
      <c r="R12" s="13">
        <v>0.75</v>
      </c>
      <c r="S12" s="13">
        <v>9.13</v>
      </c>
      <c r="T12" s="13">
        <v>0</v>
      </c>
      <c r="U12" s="34">
        <v>79.9362499999999</v>
      </c>
      <c r="V12" s="13">
        <v>7</v>
      </c>
      <c r="W12" s="13">
        <v>65</v>
      </c>
      <c r="X12" s="13"/>
      <c r="Y12" s="13"/>
    </row>
    <row r="13" spans="1:25">
      <c r="A13" s="13" t="s">
        <v>37</v>
      </c>
      <c r="B13" s="14" t="s">
        <v>56</v>
      </c>
      <c r="C13" s="15" t="s">
        <v>57</v>
      </c>
      <c r="D13" s="19">
        <v>77.6454545454546</v>
      </c>
      <c r="E13" s="17">
        <v>0</v>
      </c>
      <c r="F13" s="19">
        <v>54.3518181818182</v>
      </c>
      <c r="G13" s="19">
        <v>60</v>
      </c>
      <c r="H13" s="19">
        <v>20</v>
      </c>
      <c r="I13" s="19">
        <v>20</v>
      </c>
      <c r="J13" s="19">
        <v>15</v>
      </c>
      <c r="K13" s="22">
        <v>87</v>
      </c>
      <c r="L13" s="23">
        <v>81</v>
      </c>
      <c r="M13" s="17">
        <v>99.375</v>
      </c>
      <c r="N13" s="23">
        <f t="shared" si="0"/>
        <v>9.9375</v>
      </c>
      <c r="O13" s="23">
        <v>6.6</v>
      </c>
      <c r="P13" s="19"/>
      <c r="Q13" s="13">
        <v>0</v>
      </c>
      <c r="R13" s="19">
        <v>1.65</v>
      </c>
      <c r="S13" s="19">
        <v>10.4775</v>
      </c>
      <c r="T13" s="13">
        <v>0</v>
      </c>
      <c r="U13" s="19">
        <v>79.8293181818182</v>
      </c>
      <c r="V13" s="19">
        <v>8</v>
      </c>
      <c r="W13" s="13">
        <v>60</v>
      </c>
      <c r="X13" s="35" t="s">
        <v>51</v>
      </c>
      <c r="Y13" s="13"/>
    </row>
    <row r="14" spans="1:25">
      <c r="A14" s="13" t="s">
        <v>37</v>
      </c>
      <c r="B14" s="14" t="s">
        <v>58</v>
      </c>
      <c r="C14" s="15" t="s">
        <v>59</v>
      </c>
      <c r="D14" s="16">
        <v>74.6509433962264</v>
      </c>
      <c r="E14" s="17">
        <v>0</v>
      </c>
      <c r="F14" s="18">
        <v>52.2556603773585</v>
      </c>
      <c r="G14" s="13">
        <v>55</v>
      </c>
      <c r="H14" s="13">
        <v>20</v>
      </c>
      <c r="I14" s="13">
        <v>20</v>
      </c>
      <c r="J14" s="13">
        <v>14.25</v>
      </c>
      <c r="K14" s="22">
        <v>80</v>
      </c>
      <c r="L14" s="23">
        <v>71</v>
      </c>
      <c r="M14" s="17">
        <v>96.875</v>
      </c>
      <c r="N14" s="23">
        <f t="shared" si="0"/>
        <v>9.6875</v>
      </c>
      <c r="O14" s="23">
        <v>21</v>
      </c>
      <c r="P14" s="13"/>
      <c r="Q14" s="13">
        <v>0</v>
      </c>
      <c r="R14" s="13">
        <v>5.025</v>
      </c>
      <c r="S14" s="13">
        <v>13.1825</v>
      </c>
      <c r="T14" s="13">
        <v>0</v>
      </c>
      <c r="U14" s="34">
        <v>79.6881603773585</v>
      </c>
      <c r="V14" s="13">
        <v>9</v>
      </c>
      <c r="W14" s="13">
        <v>62</v>
      </c>
      <c r="X14" s="13"/>
      <c r="Y14" s="13"/>
    </row>
    <row r="15" ht="14.25" spans="1:25">
      <c r="A15" s="13" t="s">
        <v>37</v>
      </c>
      <c r="B15" s="14" t="s">
        <v>60</v>
      </c>
      <c r="C15" s="15" t="s">
        <v>61</v>
      </c>
      <c r="D15" s="19">
        <v>71.4090909090909</v>
      </c>
      <c r="E15" s="17">
        <v>0</v>
      </c>
      <c r="F15" s="19">
        <v>49.9863636363636</v>
      </c>
      <c r="G15" s="19">
        <v>55</v>
      </c>
      <c r="H15" s="19">
        <v>15</v>
      </c>
      <c r="I15" s="19">
        <v>20</v>
      </c>
      <c r="J15" s="19">
        <v>13.5</v>
      </c>
      <c r="K15" s="22">
        <v>82</v>
      </c>
      <c r="L15" s="23">
        <v>82</v>
      </c>
      <c r="M15" s="17">
        <v>95</v>
      </c>
      <c r="N15" s="23">
        <f t="shared" si="0"/>
        <v>9.5</v>
      </c>
      <c r="O15" s="24">
        <v>27.2</v>
      </c>
      <c r="P15" s="19"/>
      <c r="Q15" s="13">
        <v>0</v>
      </c>
      <c r="R15" s="19">
        <v>6.8</v>
      </c>
      <c r="S15" s="19">
        <v>15.26</v>
      </c>
      <c r="T15" s="13">
        <v>0</v>
      </c>
      <c r="U15" s="19">
        <v>78.7463636363636</v>
      </c>
      <c r="V15" s="19">
        <v>10</v>
      </c>
      <c r="W15" s="13">
        <v>52</v>
      </c>
      <c r="X15" s="13"/>
      <c r="Y15" s="13"/>
    </row>
    <row r="16" spans="1:25">
      <c r="A16" s="13" t="s">
        <v>37</v>
      </c>
      <c r="B16" s="14" t="s">
        <v>62</v>
      </c>
      <c r="C16" s="15" t="s">
        <v>63</v>
      </c>
      <c r="D16" s="16">
        <v>71.8148148148148</v>
      </c>
      <c r="E16" s="17">
        <v>0</v>
      </c>
      <c r="F16" s="18">
        <v>50.2703703703704</v>
      </c>
      <c r="G16" s="13">
        <v>60</v>
      </c>
      <c r="H16" s="13">
        <v>20</v>
      </c>
      <c r="I16" s="13">
        <v>20</v>
      </c>
      <c r="J16" s="13">
        <v>15</v>
      </c>
      <c r="K16" s="22">
        <v>83</v>
      </c>
      <c r="L16" s="23">
        <v>79</v>
      </c>
      <c r="M16" s="17">
        <v>95.625</v>
      </c>
      <c r="N16" s="23">
        <f t="shared" si="0"/>
        <v>9.5625</v>
      </c>
      <c r="O16" s="23">
        <v>15.5</v>
      </c>
      <c r="P16" s="13"/>
      <c r="Q16" s="13">
        <v>0</v>
      </c>
      <c r="R16" s="13">
        <v>3.875</v>
      </c>
      <c r="S16" s="13">
        <v>12.3475</v>
      </c>
      <c r="T16" s="13">
        <v>0</v>
      </c>
      <c r="U16" s="34">
        <v>77.6178703703704</v>
      </c>
      <c r="V16" s="13">
        <v>11</v>
      </c>
      <c r="W16" s="13">
        <v>62</v>
      </c>
      <c r="X16" s="35" t="s">
        <v>51</v>
      </c>
      <c r="Y16" s="13"/>
    </row>
    <row r="17" spans="1:25">
      <c r="A17" s="13" t="s">
        <v>37</v>
      </c>
      <c r="B17" s="14" t="s">
        <v>64</v>
      </c>
      <c r="C17" s="15" t="s">
        <v>65</v>
      </c>
      <c r="D17" s="16">
        <v>77.5462962962963</v>
      </c>
      <c r="E17" s="17">
        <v>0</v>
      </c>
      <c r="F17" s="18">
        <v>54.2824074074074</v>
      </c>
      <c r="G17" s="13">
        <v>60</v>
      </c>
      <c r="H17" s="13">
        <v>15</v>
      </c>
      <c r="I17" s="13">
        <v>20</v>
      </c>
      <c r="J17" s="13">
        <v>14.25</v>
      </c>
      <c r="K17" s="22">
        <v>81</v>
      </c>
      <c r="L17" s="23">
        <v>81</v>
      </c>
      <c r="M17" s="17">
        <v>86.875</v>
      </c>
      <c r="N17" s="23">
        <f t="shared" si="0"/>
        <v>8.6875</v>
      </c>
      <c r="O17" s="23">
        <v>3</v>
      </c>
      <c r="P17" s="13"/>
      <c r="Q17" s="13">
        <v>0</v>
      </c>
      <c r="R17" s="13">
        <v>0.75</v>
      </c>
      <c r="S17" s="13">
        <v>8.9675</v>
      </c>
      <c r="T17" s="13">
        <v>0</v>
      </c>
      <c r="U17" s="34">
        <v>77.4999074074074</v>
      </c>
      <c r="V17" s="13">
        <v>12</v>
      </c>
      <c r="W17" s="13">
        <v>65</v>
      </c>
      <c r="X17" s="35" t="s">
        <v>51</v>
      </c>
      <c r="Y17" s="13"/>
    </row>
    <row r="18" spans="1:25">
      <c r="A18" s="13" t="s">
        <v>37</v>
      </c>
      <c r="B18" s="14" t="s">
        <v>66</v>
      </c>
      <c r="C18" s="15" t="s">
        <v>67</v>
      </c>
      <c r="D18" s="16">
        <v>72.3055555555555</v>
      </c>
      <c r="E18" s="17">
        <v>0</v>
      </c>
      <c r="F18" s="18">
        <v>50.6138888888888</v>
      </c>
      <c r="G18" s="13">
        <v>60</v>
      </c>
      <c r="H18" s="13">
        <v>20</v>
      </c>
      <c r="I18" s="13">
        <v>20</v>
      </c>
      <c r="J18" s="13">
        <v>15</v>
      </c>
      <c r="K18" s="22">
        <v>75</v>
      </c>
      <c r="L18" s="23">
        <v>87</v>
      </c>
      <c r="M18" s="17">
        <v>100</v>
      </c>
      <c r="N18" s="23">
        <f t="shared" si="0"/>
        <v>10</v>
      </c>
      <c r="O18" s="23">
        <v>14.3</v>
      </c>
      <c r="P18" s="13"/>
      <c r="Q18" s="13">
        <v>0</v>
      </c>
      <c r="R18" s="13">
        <v>3.575</v>
      </c>
      <c r="S18" s="13">
        <v>11.815</v>
      </c>
      <c r="T18" s="13">
        <v>0</v>
      </c>
      <c r="U18" s="34">
        <v>77.4288888888888</v>
      </c>
      <c r="V18" s="13">
        <v>13</v>
      </c>
      <c r="W18" s="13">
        <v>60</v>
      </c>
      <c r="X18" s="35" t="s">
        <v>51</v>
      </c>
      <c r="Y18" s="13"/>
    </row>
    <row r="19" ht="14.25" spans="1:25">
      <c r="A19" s="13" t="s">
        <v>37</v>
      </c>
      <c r="B19" s="14" t="s">
        <v>68</v>
      </c>
      <c r="C19" s="15" t="s">
        <v>69</v>
      </c>
      <c r="D19" s="16">
        <v>72.0178571428571</v>
      </c>
      <c r="E19" s="17">
        <v>0</v>
      </c>
      <c r="F19" s="18">
        <v>50.4125</v>
      </c>
      <c r="G19" s="13">
        <v>55</v>
      </c>
      <c r="H19" s="13">
        <v>20</v>
      </c>
      <c r="I19" s="13">
        <v>20</v>
      </c>
      <c r="J19" s="13">
        <v>14.25</v>
      </c>
      <c r="K19" s="22">
        <v>82</v>
      </c>
      <c r="L19" s="23">
        <v>74</v>
      </c>
      <c r="M19" s="17">
        <v>99.375</v>
      </c>
      <c r="N19" s="23">
        <f t="shared" si="0"/>
        <v>9.9375</v>
      </c>
      <c r="O19" s="25">
        <v>16.7</v>
      </c>
      <c r="P19" s="13"/>
      <c r="Q19" s="13">
        <v>0</v>
      </c>
      <c r="R19" s="13">
        <v>4.175</v>
      </c>
      <c r="S19" s="13">
        <v>12.5625</v>
      </c>
      <c r="T19" s="13">
        <v>0</v>
      </c>
      <c r="U19" s="34">
        <v>77.225</v>
      </c>
      <c r="V19" s="13">
        <v>14</v>
      </c>
      <c r="W19" s="13">
        <v>60</v>
      </c>
      <c r="X19" s="13"/>
      <c r="Y19" s="13"/>
    </row>
    <row r="20" spans="1:25">
      <c r="A20" s="13" t="s">
        <v>37</v>
      </c>
      <c r="B20" s="14" t="s">
        <v>70</v>
      </c>
      <c r="C20" s="15" t="s">
        <v>71</v>
      </c>
      <c r="D20" s="16">
        <v>73.4711538461538</v>
      </c>
      <c r="E20" s="17">
        <v>0</v>
      </c>
      <c r="F20" s="18">
        <v>51.4298076923077</v>
      </c>
      <c r="G20" s="13">
        <v>60</v>
      </c>
      <c r="H20" s="13">
        <v>20</v>
      </c>
      <c r="I20" s="13">
        <v>20</v>
      </c>
      <c r="J20" s="13">
        <v>15</v>
      </c>
      <c r="K20" s="22">
        <v>82</v>
      </c>
      <c r="L20" s="23">
        <v>76</v>
      </c>
      <c r="M20" s="17">
        <v>99.375</v>
      </c>
      <c r="N20" s="23">
        <f t="shared" si="0"/>
        <v>9.9375</v>
      </c>
      <c r="O20" s="23">
        <v>8.3</v>
      </c>
      <c r="P20" s="13"/>
      <c r="Q20" s="13">
        <v>0</v>
      </c>
      <c r="R20" s="13">
        <v>2.075</v>
      </c>
      <c r="S20" s="13">
        <v>10.5025</v>
      </c>
      <c r="T20" s="13">
        <v>0</v>
      </c>
      <c r="U20" s="34">
        <v>76.9323076923077</v>
      </c>
      <c r="V20" s="13">
        <v>15</v>
      </c>
      <c r="W20" s="13">
        <v>60</v>
      </c>
      <c r="X20" s="13"/>
      <c r="Y20" s="13"/>
    </row>
    <row r="21" spans="1:25">
      <c r="A21" s="13" t="s">
        <v>37</v>
      </c>
      <c r="B21" s="14" t="s">
        <v>72</v>
      </c>
      <c r="C21" s="15" t="s">
        <v>73</v>
      </c>
      <c r="D21" s="19">
        <v>75.6603773584906</v>
      </c>
      <c r="E21" s="17">
        <v>0</v>
      </c>
      <c r="F21" s="19">
        <v>52.9622641509434</v>
      </c>
      <c r="G21" s="19">
        <v>60</v>
      </c>
      <c r="H21" s="19">
        <v>15</v>
      </c>
      <c r="I21" s="19">
        <v>20</v>
      </c>
      <c r="J21" s="19">
        <v>14.25</v>
      </c>
      <c r="K21" s="22">
        <v>80</v>
      </c>
      <c r="L21" s="23">
        <v>79</v>
      </c>
      <c r="M21" s="17">
        <v>98.75</v>
      </c>
      <c r="N21" s="23">
        <f t="shared" si="0"/>
        <v>9.875</v>
      </c>
      <c r="O21" s="23">
        <v>3.3</v>
      </c>
      <c r="P21" s="19"/>
      <c r="Q21" s="13">
        <v>0</v>
      </c>
      <c r="R21" s="19">
        <v>0.825</v>
      </c>
      <c r="S21" s="19">
        <v>9.18</v>
      </c>
      <c r="T21" s="13">
        <v>0</v>
      </c>
      <c r="U21" s="19">
        <v>76.3922641509434</v>
      </c>
      <c r="V21" s="19">
        <v>16</v>
      </c>
      <c r="W21" s="13">
        <v>65</v>
      </c>
      <c r="X21" s="13"/>
      <c r="Y21" s="13"/>
    </row>
    <row r="22" spans="1:25">
      <c r="A22" s="13" t="s">
        <v>37</v>
      </c>
      <c r="B22" s="14" t="s">
        <v>74</v>
      </c>
      <c r="C22" s="15" t="s">
        <v>75</v>
      </c>
      <c r="D22" s="16">
        <v>72.0089285714286</v>
      </c>
      <c r="E22" s="17">
        <v>0</v>
      </c>
      <c r="F22" s="18">
        <v>50.40625</v>
      </c>
      <c r="G22" s="13">
        <v>55</v>
      </c>
      <c r="H22" s="13">
        <v>20</v>
      </c>
      <c r="I22" s="13">
        <v>20</v>
      </c>
      <c r="J22" s="13">
        <v>14.25</v>
      </c>
      <c r="K22" s="22">
        <v>81</v>
      </c>
      <c r="L22" s="23">
        <v>74</v>
      </c>
      <c r="M22" s="17">
        <v>94.375</v>
      </c>
      <c r="N22" s="23">
        <f t="shared" si="0"/>
        <v>9.4375</v>
      </c>
      <c r="O22" s="23">
        <v>10.2</v>
      </c>
      <c r="P22" s="13"/>
      <c r="Q22" s="13">
        <v>0</v>
      </c>
      <c r="R22" s="13">
        <v>2.55</v>
      </c>
      <c r="S22" s="13">
        <v>10.7775</v>
      </c>
      <c r="T22" s="13">
        <v>0</v>
      </c>
      <c r="U22" s="34">
        <v>75.43375</v>
      </c>
      <c r="V22" s="13">
        <v>17</v>
      </c>
      <c r="W22" s="13">
        <v>62</v>
      </c>
      <c r="X22" s="13"/>
      <c r="Y22" s="13"/>
    </row>
    <row r="23" spans="1:25">
      <c r="A23" s="13" t="s">
        <v>37</v>
      </c>
      <c r="B23" s="38" t="s">
        <v>76</v>
      </c>
      <c r="C23" s="15" t="s">
        <v>77</v>
      </c>
      <c r="D23" s="16">
        <v>72.9181818181818</v>
      </c>
      <c r="E23" s="17">
        <v>0</v>
      </c>
      <c r="F23" s="18">
        <v>51.0427272727273</v>
      </c>
      <c r="G23" s="13">
        <v>55</v>
      </c>
      <c r="H23" s="13">
        <v>20</v>
      </c>
      <c r="I23" s="13">
        <v>20</v>
      </c>
      <c r="J23" s="13">
        <v>14.25</v>
      </c>
      <c r="K23" s="22">
        <v>89</v>
      </c>
      <c r="L23" s="23">
        <v>80</v>
      </c>
      <c r="M23" s="17">
        <v>94.375</v>
      </c>
      <c r="N23" s="23">
        <f t="shared" si="0"/>
        <v>9.4375</v>
      </c>
      <c r="O23" s="23">
        <v>4</v>
      </c>
      <c r="P23" s="13"/>
      <c r="Q23" s="13">
        <v>0</v>
      </c>
      <c r="R23" s="13">
        <v>1</v>
      </c>
      <c r="S23" s="13">
        <v>9.8275</v>
      </c>
      <c r="T23" s="13">
        <v>0</v>
      </c>
      <c r="U23" s="34">
        <v>75.1202272727273</v>
      </c>
      <c r="V23" s="13">
        <v>18</v>
      </c>
      <c r="W23" s="13">
        <v>51</v>
      </c>
      <c r="X23" s="13"/>
      <c r="Y23" s="13"/>
    </row>
    <row r="24" spans="1:25">
      <c r="A24" s="13" t="s">
        <v>37</v>
      </c>
      <c r="B24" s="14" t="s">
        <v>78</v>
      </c>
      <c r="C24" s="15" t="s">
        <v>79</v>
      </c>
      <c r="D24" s="16">
        <v>76.5092592592593</v>
      </c>
      <c r="E24" s="17">
        <v>0</v>
      </c>
      <c r="F24" s="18">
        <v>53.5564814814815</v>
      </c>
      <c r="G24" s="13">
        <v>50</v>
      </c>
      <c r="H24" s="13">
        <v>20</v>
      </c>
      <c r="I24" s="13">
        <v>20</v>
      </c>
      <c r="J24" s="13">
        <v>13.5</v>
      </c>
      <c r="K24" s="22">
        <v>67</v>
      </c>
      <c r="L24" s="23">
        <v>67</v>
      </c>
      <c r="M24" s="17">
        <v>80</v>
      </c>
      <c r="N24" s="23">
        <f t="shared" si="0"/>
        <v>8</v>
      </c>
      <c r="O24" s="23">
        <v>1</v>
      </c>
      <c r="P24" s="13"/>
      <c r="Q24" s="13">
        <v>0</v>
      </c>
      <c r="R24" s="13">
        <v>0.25</v>
      </c>
      <c r="S24" s="13">
        <v>7.21</v>
      </c>
      <c r="T24" s="13">
        <v>0</v>
      </c>
      <c r="U24" s="34">
        <v>74.2664814814815</v>
      </c>
      <c r="V24" s="13">
        <v>19</v>
      </c>
      <c r="W24" s="13">
        <v>52</v>
      </c>
      <c r="X24" s="13"/>
      <c r="Y24" s="13"/>
    </row>
    <row r="25" spans="1:25">
      <c r="A25" s="13" t="s">
        <v>37</v>
      </c>
      <c r="B25" s="14" t="s">
        <v>80</v>
      </c>
      <c r="C25" s="15" t="s">
        <v>81</v>
      </c>
      <c r="D25" s="16">
        <v>71.1181818181818</v>
      </c>
      <c r="E25" s="17">
        <v>0</v>
      </c>
      <c r="F25" s="18">
        <v>49.7827272727273</v>
      </c>
      <c r="G25" s="13">
        <v>55</v>
      </c>
      <c r="H25" s="13">
        <v>15</v>
      </c>
      <c r="I25" s="13">
        <v>20</v>
      </c>
      <c r="J25" s="13">
        <v>13.5</v>
      </c>
      <c r="K25" s="22">
        <v>77</v>
      </c>
      <c r="L25" s="23">
        <v>73</v>
      </c>
      <c r="M25" s="17">
        <v>100</v>
      </c>
      <c r="N25" s="23">
        <f t="shared" si="0"/>
        <v>10</v>
      </c>
      <c r="O25" s="23">
        <v>4</v>
      </c>
      <c r="P25" s="13"/>
      <c r="Q25" s="13">
        <v>0</v>
      </c>
      <c r="R25" s="13">
        <v>1</v>
      </c>
      <c r="S25" s="13">
        <v>9.08</v>
      </c>
      <c r="T25" s="13">
        <v>0</v>
      </c>
      <c r="U25" s="34">
        <v>72.3627272727273</v>
      </c>
      <c r="V25" s="13">
        <v>20</v>
      </c>
      <c r="W25" s="13">
        <v>60</v>
      </c>
      <c r="X25" s="13"/>
      <c r="Y25" s="13"/>
    </row>
    <row r="26" spans="1:25">
      <c r="A26" s="13" t="s">
        <v>37</v>
      </c>
      <c r="B26" s="14" t="s">
        <v>82</v>
      </c>
      <c r="C26" s="15" t="s">
        <v>83</v>
      </c>
      <c r="D26" s="16">
        <v>69.4811320754717</v>
      </c>
      <c r="E26" s="17">
        <v>0</v>
      </c>
      <c r="F26" s="18">
        <v>48.6367924528302</v>
      </c>
      <c r="G26" s="13">
        <v>55</v>
      </c>
      <c r="H26" s="13">
        <v>20</v>
      </c>
      <c r="I26" s="13">
        <v>20</v>
      </c>
      <c r="J26" s="13">
        <v>14.25</v>
      </c>
      <c r="K26" s="22">
        <v>85</v>
      </c>
      <c r="L26" s="23">
        <v>72</v>
      </c>
      <c r="M26" s="17">
        <v>100</v>
      </c>
      <c r="N26" s="23">
        <f t="shared" si="0"/>
        <v>10</v>
      </c>
      <c r="O26" s="23">
        <v>3.3</v>
      </c>
      <c r="P26" s="13"/>
      <c r="Q26" s="13">
        <v>0</v>
      </c>
      <c r="R26" s="13">
        <v>0.825</v>
      </c>
      <c r="S26" s="13">
        <v>9.365</v>
      </c>
      <c r="T26" s="13">
        <v>0</v>
      </c>
      <c r="U26" s="34">
        <v>72.2517924528302</v>
      </c>
      <c r="V26" s="13">
        <v>21</v>
      </c>
      <c r="W26" s="13">
        <v>60</v>
      </c>
      <c r="X26" s="13"/>
      <c r="Y26" s="13"/>
    </row>
    <row r="27" spans="1:25">
      <c r="A27" s="13" t="s">
        <v>37</v>
      </c>
      <c r="B27" s="14" t="s">
        <v>84</v>
      </c>
      <c r="C27" s="15" t="s">
        <v>85</v>
      </c>
      <c r="D27" s="16">
        <v>69.6</v>
      </c>
      <c r="E27" s="17">
        <v>0</v>
      </c>
      <c r="F27" s="18">
        <v>48.72</v>
      </c>
      <c r="G27" s="13">
        <v>55</v>
      </c>
      <c r="H27" s="13">
        <v>20</v>
      </c>
      <c r="I27" s="13">
        <v>20</v>
      </c>
      <c r="J27" s="13">
        <v>14.25</v>
      </c>
      <c r="K27" s="22">
        <v>83</v>
      </c>
      <c r="L27" s="23">
        <v>77</v>
      </c>
      <c r="M27" s="17">
        <v>96.875</v>
      </c>
      <c r="N27" s="23">
        <f t="shared" si="0"/>
        <v>9.6875</v>
      </c>
      <c r="O27" s="23">
        <v>3</v>
      </c>
      <c r="P27" s="13"/>
      <c r="Q27" s="13">
        <v>0</v>
      </c>
      <c r="R27" s="13">
        <v>0.75</v>
      </c>
      <c r="S27" s="13">
        <v>9.2075</v>
      </c>
      <c r="T27" s="13">
        <v>0</v>
      </c>
      <c r="U27" s="34">
        <v>72.1775</v>
      </c>
      <c r="V27" s="13">
        <v>22</v>
      </c>
      <c r="W27" s="13">
        <v>54</v>
      </c>
      <c r="X27" s="13"/>
      <c r="Y27" s="13"/>
    </row>
    <row r="28" spans="1:25">
      <c r="A28" s="13" t="s">
        <v>37</v>
      </c>
      <c r="B28" s="14" t="s">
        <v>86</v>
      </c>
      <c r="C28" s="15" t="s">
        <v>87</v>
      </c>
      <c r="D28" s="16">
        <v>68.8333333333334</v>
      </c>
      <c r="E28" s="17">
        <v>0</v>
      </c>
      <c r="F28" s="18">
        <v>48.1833333333334</v>
      </c>
      <c r="G28" s="13">
        <v>55</v>
      </c>
      <c r="H28" s="13">
        <v>15</v>
      </c>
      <c r="I28" s="13">
        <v>20</v>
      </c>
      <c r="J28" s="13">
        <v>13.5</v>
      </c>
      <c r="K28" s="22">
        <v>87</v>
      </c>
      <c r="L28" s="23">
        <v>75</v>
      </c>
      <c r="M28" s="17">
        <v>83.125</v>
      </c>
      <c r="N28" s="23">
        <f t="shared" si="0"/>
        <v>8.3125</v>
      </c>
      <c r="O28" s="23">
        <v>5</v>
      </c>
      <c r="P28" s="13"/>
      <c r="Q28" s="13">
        <v>0</v>
      </c>
      <c r="R28" s="13">
        <v>1.25</v>
      </c>
      <c r="S28" s="13">
        <v>9.6325</v>
      </c>
      <c r="T28" s="13">
        <v>0</v>
      </c>
      <c r="U28" s="34">
        <v>71.3158333333334</v>
      </c>
      <c r="V28" s="13">
        <v>23</v>
      </c>
      <c r="W28" s="13">
        <v>47</v>
      </c>
      <c r="X28" s="13"/>
      <c r="Y28" s="13"/>
    </row>
    <row r="29" spans="1:25">
      <c r="A29" s="13" t="s">
        <v>37</v>
      </c>
      <c r="B29" s="14" t="s">
        <v>88</v>
      </c>
      <c r="C29" s="15" t="s">
        <v>89</v>
      </c>
      <c r="D29" s="16">
        <v>68.712962962963</v>
      </c>
      <c r="E29" s="17">
        <v>0</v>
      </c>
      <c r="F29" s="18">
        <v>48.0990740740741</v>
      </c>
      <c r="G29" s="13">
        <v>55</v>
      </c>
      <c r="H29" s="13">
        <v>20</v>
      </c>
      <c r="I29" s="13">
        <v>20</v>
      </c>
      <c r="J29" s="13">
        <v>14.25</v>
      </c>
      <c r="K29" s="22">
        <v>81</v>
      </c>
      <c r="L29" s="23">
        <v>76</v>
      </c>
      <c r="M29" s="17">
        <v>88.125</v>
      </c>
      <c r="N29" s="23">
        <f t="shared" si="0"/>
        <v>8.8125</v>
      </c>
      <c r="O29" s="23">
        <v>1</v>
      </c>
      <c r="P29" s="13"/>
      <c r="Q29" s="13">
        <v>0</v>
      </c>
      <c r="R29" s="13">
        <v>0.25</v>
      </c>
      <c r="S29" s="13">
        <v>8.3925</v>
      </c>
      <c r="T29" s="13">
        <v>0</v>
      </c>
      <c r="U29" s="34">
        <v>70.7415740740741</v>
      </c>
      <c r="V29" s="13">
        <v>24</v>
      </c>
      <c r="W29" s="13">
        <v>47</v>
      </c>
      <c r="X29" s="13"/>
      <c r="Y29" s="13"/>
    </row>
    <row r="30" spans="1:25">
      <c r="A30" s="13" t="s">
        <v>37</v>
      </c>
      <c r="B30" s="14" t="s">
        <v>90</v>
      </c>
      <c r="C30" s="15" t="s">
        <v>91</v>
      </c>
      <c r="D30" s="16">
        <v>69.0181818181818</v>
      </c>
      <c r="E30" s="17">
        <v>0</v>
      </c>
      <c r="F30" s="18">
        <v>48.3127272727273</v>
      </c>
      <c r="G30" s="13">
        <v>50</v>
      </c>
      <c r="H30" s="13">
        <v>20</v>
      </c>
      <c r="I30" s="13">
        <v>20</v>
      </c>
      <c r="J30" s="13">
        <v>13.5</v>
      </c>
      <c r="K30" s="22">
        <v>77</v>
      </c>
      <c r="L30" s="23">
        <v>71</v>
      </c>
      <c r="M30" s="17">
        <v>96.875</v>
      </c>
      <c r="N30" s="23">
        <f t="shared" si="0"/>
        <v>9.6875</v>
      </c>
      <c r="O30" s="23">
        <v>1</v>
      </c>
      <c r="P30" s="13"/>
      <c r="Q30" s="13">
        <v>0</v>
      </c>
      <c r="R30" s="13">
        <v>0.25</v>
      </c>
      <c r="S30" s="13">
        <v>8.2275</v>
      </c>
      <c r="T30" s="13">
        <v>0</v>
      </c>
      <c r="U30" s="34">
        <v>70.0402272727273</v>
      </c>
      <c r="V30" s="13">
        <v>25</v>
      </c>
      <c r="W30" s="13">
        <v>0</v>
      </c>
      <c r="X30" s="13"/>
      <c r="Y30" s="13"/>
    </row>
    <row r="31" spans="1:25">
      <c r="A31" s="13" t="s">
        <v>37</v>
      </c>
      <c r="B31" s="14" t="s">
        <v>92</v>
      </c>
      <c r="C31" s="15" t="s">
        <v>93</v>
      </c>
      <c r="D31" s="16">
        <v>65.7363636363636</v>
      </c>
      <c r="E31" s="17">
        <v>0</v>
      </c>
      <c r="F31" s="18">
        <v>46.0154545454545</v>
      </c>
      <c r="G31" s="13">
        <v>50</v>
      </c>
      <c r="H31" s="13">
        <v>20</v>
      </c>
      <c r="I31" s="13">
        <v>20</v>
      </c>
      <c r="J31" s="13">
        <v>13.5</v>
      </c>
      <c r="K31" s="22">
        <v>73</v>
      </c>
      <c r="L31" s="23">
        <v>66</v>
      </c>
      <c r="M31" s="17">
        <v>86.875</v>
      </c>
      <c r="N31" s="23">
        <f t="shared" si="0"/>
        <v>8.6875</v>
      </c>
      <c r="O31" s="23">
        <v>5</v>
      </c>
      <c r="P31" s="13"/>
      <c r="Q31" s="13">
        <v>0</v>
      </c>
      <c r="R31" s="13">
        <v>1.25</v>
      </c>
      <c r="S31" s="13">
        <v>8.6875</v>
      </c>
      <c r="T31" s="13">
        <v>0</v>
      </c>
      <c r="U31" s="34">
        <v>68.2029545454545</v>
      </c>
      <c r="V31" s="13">
        <v>26</v>
      </c>
      <c r="W31" s="19">
        <v>0</v>
      </c>
      <c r="X31" s="36"/>
      <c r="Y31" s="19"/>
    </row>
    <row r="32" spans="1:25">
      <c r="A32" s="13" t="s">
        <v>37</v>
      </c>
      <c r="B32" s="14" t="s">
        <v>94</v>
      </c>
      <c r="C32" s="20" t="s">
        <v>95</v>
      </c>
      <c r="D32" s="16">
        <v>65.8679245283019</v>
      </c>
      <c r="E32" s="17">
        <v>0</v>
      </c>
      <c r="F32" s="18">
        <v>46.1075471698113</v>
      </c>
      <c r="G32" s="13">
        <v>50</v>
      </c>
      <c r="H32" s="13">
        <v>15</v>
      </c>
      <c r="I32" s="13">
        <v>20</v>
      </c>
      <c r="J32" s="13">
        <v>12.75</v>
      </c>
      <c r="K32" s="22">
        <v>76</v>
      </c>
      <c r="L32" s="23">
        <v>74</v>
      </c>
      <c r="M32" s="17">
        <v>94.375</v>
      </c>
      <c r="N32" s="23">
        <f t="shared" si="0"/>
        <v>9.4375</v>
      </c>
      <c r="O32" s="23">
        <v>5</v>
      </c>
      <c r="P32" s="13"/>
      <c r="Q32" s="13">
        <v>0</v>
      </c>
      <c r="R32" s="13">
        <v>1.25</v>
      </c>
      <c r="S32" s="13">
        <v>9.1775</v>
      </c>
      <c r="T32" s="13">
        <v>0</v>
      </c>
      <c r="U32" s="34">
        <v>68.0350471698113</v>
      </c>
      <c r="V32" s="13">
        <v>27</v>
      </c>
      <c r="W32" s="19">
        <v>47</v>
      </c>
      <c r="X32" s="19"/>
      <c r="Y32" s="19"/>
    </row>
    <row r="33" spans="1:25">
      <c r="A33" s="13" t="s">
        <v>37</v>
      </c>
      <c r="B33" s="14" t="s">
        <v>96</v>
      </c>
      <c r="C33" s="15" t="s">
        <v>97</v>
      </c>
      <c r="D33" s="16">
        <v>65.6428571428571</v>
      </c>
      <c r="E33" s="17">
        <v>0</v>
      </c>
      <c r="F33" s="18">
        <v>45.95</v>
      </c>
      <c r="G33" s="13">
        <v>50</v>
      </c>
      <c r="H33" s="13">
        <v>15</v>
      </c>
      <c r="I33" s="13">
        <v>20</v>
      </c>
      <c r="J33" s="13">
        <v>12.75</v>
      </c>
      <c r="K33" s="22">
        <v>82</v>
      </c>
      <c r="L33" s="23">
        <v>73</v>
      </c>
      <c r="M33" s="17">
        <v>95.625</v>
      </c>
      <c r="N33" s="23">
        <f t="shared" si="0"/>
        <v>9.5625</v>
      </c>
      <c r="O33" s="23">
        <v>3</v>
      </c>
      <c r="P33" s="13"/>
      <c r="Q33" s="13">
        <v>0</v>
      </c>
      <c r="R33" s="13">
        <v>0.75</v>
      </c>
      <c r="S33" s="13">
        <v>9.0425</v>
      </c>
      <c r="T33" s="13">
        <v>0</v>
      </c>
      <c r="U33" s="34">
        <v>67.7425</v>
      </c>
      <c r="V33" s="13">
        <v>28</v>
      </c>
      <c r="W33" s="19">
        <v>38</v>
      </c>
      <c r="X33" s="19"/>
      <c r="Y33" s="19"/>
    </row>
  </sheetData>
  <sortState ref="A6:V33">
    <sortCondition ref="V6:V33"/>
  </sortState>
  <mergeCells count="23">
    <mergeCell ref="C1:Y1"/>
    <mergeCell ref="B2:R2"/>
    <mergeCell ref="D3:F3"/>
    <mergeCell ref="G3:J3"/>
    <mergeCell ref="K3:S3"/>
    <mergeCell ref="K4:N4"/>
    <mergeCell ref="O4:R4"/>
    <mergeCell ref="A3:A5"/>
    <mergeCell ref="B3:B5"/>
    <mergeCell ref="D4:D5"/>
    <mergeCell ref="E4:E5"/>
    <mergeCell ref="F4:F5"/>
    <mergeCell ref="G4:G5"/>
    <mergeCell ref="H4:H5"/>
    <mergeCell ref="I4:I5"/>
    <mergeCell ref="J4:J5"/>
    <mergeCell ref="S4:S5"/>
    <mergeCell ref="T3:T4"/>
    <mergeCell ref="U4:U5"/>
    <mergeCell ref="V4:V5"/>
    <mergeCell ref="W3:W5"/>
    <mergeCell ref="X3:X5"/>
    <mergeCell ref="Y3:Y5"/>
  </mergeCells>
  <pageMargins left="0" right="0" top="0" bottom="0" header="0" footer="0"/>
  <pageSetup paperSize="9" scale="90" orientation="landscape" horizont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AutoBVT</cp:lastModifiedBy>
  <dcterms:created xsi:type="dcterms:W3CDTF">2016-04-28T05:28:00Z</dcterms:created>
  <cp:lastPrinted>2016-05-03T05:31:00Z</cp:lastPrinted>
  <dcterms:modified xsi:type="dcterms:W3CDTF">2016-10-10T08:12:46Z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