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95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LG</author>
  </authors>
  <commentList>
    <comment ref="D24" authorId="0">
      <text>
        <r>
          <rPr>
            <b/>
            <sz val="9"/>
            <rFont val="宋体"/>
            <charset val="134"/>
          </rPr>
          <t>LG: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<sst xmlns="http://schemas.openxmlformats.org/spreadsheetml/2006/main" count="65">
  <si>
    <t>河南理工大学2015-2016学年学生综合评定积分表</t>
  </si>
  <si>
    <t>学院:</t>
  </si>
  <si>
    <t>机械与动力工程学院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</si>
  <si>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</si>
  <si>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</si>
  <si>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</si>
  <si>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</si>
  <si>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</si>
  <si>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</si>
  <si>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</si>
  <si>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</si>
  <si>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</si>
  <si>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</si>
  <si>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</si>
  <si>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</si>
  <si>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</si>
  <si>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</si>
  <si>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</si>
  <si>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</si>
  <si>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</si>
  <si>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</si>
  <si>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</si>
  <si>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</si>
  <si>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</si>
  <si>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</si>
  <si>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</si>
  <si>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</si>
  <si>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</si>
  <si>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</si>
  <si>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</si>
  <si>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</si>
  <si>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</si>
  <si>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</si>
  <si>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t>荣誉称号及活动获奖分R=(R1+R2+R3)*25%</t>
  </si>
  <si>
    <t>F</t>
  </si>
  <si>
    <t>机械1510</t>
  </si>
  <si>
    <t>赵乐庆</t>
  </si>
  <si>
    <t>段军田</t>
  </si>
  <si>
    <t>张忠强</t>
  </si>
  <si>
    <t>赵子豪</t>
  </si>
  <si>
    <t>郑发钰</t>
  </si>
  <si>
    <t>洪琪</t>
  </si>
  <si>
    <t>俞程</t>
  </si>
  <si>
    <t>刘玉康</t>
  </si>
  <si>
    <t>刘银奎</t>
  </si>
  <si>
    <t>韦贵涛</t>
  </si>
  <si>
    <t>申轲栋</t>
  </si>
  <si>
    <t>翟付刚</t>
  </si>
  <si>
    <t>金吉昌</t>
  </si>
  <si>
    <t>金建行</t>
  </si>
  <si>
    <t>冯梦雨</t>
  </si>
  <si>
    <t>王林</t>
  </si>
  <si>
    <t>闫博</t>
  </si>
  <si>
    <t>蔡丕敬</t>
  </si>
  <si>
    <t>李泽森</t>
  </si>
  <si>
    <t>李港</t>
  </si>
  <si>
    <t>牛东杰</t>
  </si>
  <si>
    <t>张良</t>
  </si>
  <si>
    <t>赵斌</t>
  </si>
  <si>
    <t>郑毅</t>
  </si>
  <si>
    <t>宰建轩</t>
  </si>
  <si>
    <t>郭辉</t>
  </si>
  <si>
    <t>李伟</t>
  </si>
  <si>
    <t>杨敏</t>
  </si>
  <si>
    <t>杨高炯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</si>
</sst>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_ "/>
    <numFmt numFmtId="177" formatCode="0.00_ "/>
  </numFmts>
  <fonts count="32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1"/>
      <color rgb="FFC0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30" fillId="32" borderId="17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7" fillId="0" borderId="0">
      <alignment vertical="top"/>
      <protection locked="0"/>
    </xf>
    <xf numFmtId="0" fontId="8" fillId="0" borderId="0">
      <alignment vertical="top"/>
      <protection locked="0"/>
    </xf>
  </cellStyleXfs>
  <cellXfs count="67">
    <xf numFmtId="0" fontId="0" fillId="0" borderId="0" xfId="0">
      <alignment vertical="center"/>
    </xf>
    <xf numFmtId="177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2" xfId="50" applyFont="1" applyBorder="1" applyAlignment="1" applyProtection="1">
      <alignment horizontal="center" vertical="center"/>
    </xf>
    <xf numFmtId="177" fontId="0" fillId="0" borderId="7" xfId="0" applyNumberFormat="1" applyFon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7" fontId="8" fillId="0" borderId="7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2" fillId="0" borderId="2" xfId="49" applyFont="1" applyFill="1" applyBorder="1" applyAlignment="1" applyProtection="1">
      <alignment horizontal="center" vertical="center"/>
    </xf>
    <xf numFmtId="0" fontId="2" fillId="0" borderId="2" xfId="49" applyFont="1" applyBorder="1" applyAlignment="1" applyProtection="1">
      <alignment horizontal="center" vertical="center"/>
    </xf>
    <xf numFmtId="0" fontId="9" fillId="0" borderId="2" xfId="50" applyFont="1" applyBorder="1" applyAlignment="1" applyProtection="1">
      <alignment horizontal="center" vertical="center"/>
    </xf>
    <xf numFmtId="177" fontId="0" fillId="0" borderId="8" xfId="0" applyNumberFormat="1" applyFont="1" applyBorder="1" applyAlignment="1">
      <alignment horizontal="center" vertical="center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9" fillId="0" borderId="2" xfId="49" applyFont="1" applyBorder="1" applyAlignment="1" applyProtection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0" xfId="0" applyFont="1">
      <alignment vertical="center"/>
    </xf>
    <xf numFmtId="176" fontId="0" fillId="0" borderId="0" xfId="0" applyNumberFormat="1">
      <alignment vertical="center"/>
    </xf>
    <xf numFmtId="0" fontId="0" fillId="0" borderId="0" xfId="0" applyFont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177" fontId="5" fillId="0" borderId="3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177" fontId="5" fillId="0" borderId="4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77" fontId="0" fillId="0" borderId="2" xfId="0" applyNumberFormat="1" applyFont="1" applyBorder="1" applyAlignment="1">
      <alignment horizontal="center" vertical="center"/>
    </xf>
    <xf numFmtId="177" fontId="0" fillId="0" borderId="2" xfId="0" applyNumberFormat="1" applyFont="1" applyBorder="1" applyAlignment="1">
      <alignment horizontal="right" vertical="center"/>
    </xf>
    <xf numFmtId="0" fontId="0" fillId="0" borderId="2" xfId="0" applyFont="1" applyFill="1" applyBorder="1" applyAlignment="1">
      <alignment horizontal="center" vertical="center"/>
    </xf>
    <xf numFmtId="177" fontId="0" fillId="0" borderId="2" xfId="0" applyNumberFormat="1" applyFont="1" applyFill="1" applyBorder="1" applyAlignment="1">
      <alignment horizontal="right" vertical="center"/>
    </xf>
    <xf numFmtId="177" fontId="5" fillId="0" borderId="1" xfId="0" applyNumberFormat="1" applyFont="1" applyFill="1" applyBorder="1" applyAlignment="1">
      <alignment horizontal="center" vertical="center"/>
    </xf>
    <xf numFmtId="177" fontId="5" fillId="0" borderId="7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177" fontId="5" fillId="0" borderId="3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83"/>
  <sheetViews>
    <sheetView tabSelected="1" zoomScale="90" zoomScaleNormal="90" workbookViewId="0">
      <selection activeCell="E25" sqref="E25"/>
    </sheetView>
  </sheetViews>
  <sheetFormatPr defaultColWidth="8.89166666666667" defaultRowHeight="13.5"/>
  <cols>
    <col min="1" max="1" width="8.89166666666667" customWidth="1"/>
    <col min="2" max="2" width="5.55" customWidth="1"/>
    <col min="4" max="4" width="9.58333333333333" customWidth="1"/>
    <col min="6" max="6" width="14.1083333333333"/>
    <col min="13" max="14" width="8.89166666666667" style="1"/>
    <col min="15" max="15" width="5.40833333333333" customWidth="1"/>
    <col min="16" max="16" width="6.65833333333333" customWidth="1"/>
    <col min="17" max="17" width="6.10833333333333" customWidth="1"/>
    <col min="18" max="18" width="8.89166666666667" style="1"/>
    <col min="19" max="19" width="9.66666666666667" style="1"/>
    <col min="20" max="20" width="6.24166666666667" customWidth="1"/>
    <col min="21" max="21" width="9.16666666666667" style="1" customWidth="1"/>
  </cols>
  <sheetData>
    <row r="1" ht="14.25" spans="1:25">
      <c r="A1" s="2"/>
      <c r="B1" s="3"/>
      <c r="C1" s="4" t="s">
        <v>0</v>
      </c>
      <c r="D1" s="4"/>
      <c r="E1" s="4"/>
      <c r="F1" s="4"/>
      <c r="G1" s="4"/>
      <c r="H1" s="4"/>
      <c r="I1" s="4"/>
      <c r="J1" s="4"/>
      <c r="K1" s="4"/>
      <c r="L1" s="4"/>
      <c r="M1" s="34"/>
      <c r="N1" s="34"/>
      <c r="O1" s="4"/>
      <c r="P1" s="4"/>
      <c r="Q1" s="4"/>
      <c r="R1" s="34"/>
      <c r="S1" s="34"/>
      <c r="T1" s="4"/>
      <c r="U1" s="34"/>
      <c r="V1" s="4"/>
      <c r="W1" s="4"/>
      <c r="X1" s="4"/>
      <c r="Y1" s="4"/>
    </row>
    <row r="2" spans="1:25">
      <c r="A2" s="5" t="s">
        <v>1</v>
      </c>
      <c r="B2" s="6" t="s">
        <v>2</v>
      </c>
      <c r="C2" s="7"/>
      <c r="D2" s="7"/>
      <c r="E2" s="7"/>
      <c r="F2" s="7"/>
      <c r="G2" s="7"/>
      <c r="H2" s="7"/>
      <c r="I2" s="7"/>
      <c r="J2" s="7"/>
      <c r="K2" s="7"/>
      <c r="L2" s="7"/>
      <c r="M2" s="35"/>
      <c r="N2" s="35"/>
      <c r="O2" s="7"/>
      <c r="P2" s="7"/>
      <c r="Q2" s="7"/>
      <c r="R2" s="45"/>
      <c r="S2" s="46" t="s">
        <v>3</v>
      </c>
      <c r="T2" s="47"/>
      <c r="U2" s="48"/>
      <c r="V2" s="47"/>
      <c r="W2" s="49"/>
      <c r="X2" s="50"/>
      <c r="Y2" s="49"/>
    </row>
    <row r="3" spans="1:25">
      <c r="A3" s="8" t="s">
        <v>4</v>
      </c>
      <c r="B3" s="9" t="s">
        <v>5</v>
      </c>
      <c r="C3" s="10" t="s">
        <v>6</v>
      </c>
      <c r="D3" s="11" t="s">
        <v>7</v>
      </c>
      <c r="E3" s="11"/>
      <c r="F3" s="11"/>
      <c r="G3" s="12" t="s">
        <v>8</v>
      </c>
      <c r="H3" s="12"/>
      <c r="I3" s="12"/>
      <c r="J3" s="12"/>
      <c r="K3" s="11" t="s">
        <v>9</v>
      </c>
      <c r="L3" s="11"/>
      <c r="M3" s="36"/>
      <c r="N3" s="36"/>
      <c r="O3" s="11"/>
      <c r="P3" s="11"/>
      <c r="Q3" s="11"/>
      <c r="R3" s="36"/>
      <c r="S3" s="36"/>
      <c r="T3" s="10" t="s">
        <v>10</v>
      </c>
      <c r="U3" s="36" t="s">
        <v>11</v>
      </c>
      <c r="V3" s="51"/>
      <c r="W3" s="52"/>
      <c r="X3" s="53"/>
      <c r="Y3" s="49"/>
    </row>
    <row r="4" spans="1:25">
      <c r="A4" s="8"/>
      <c r="B4" s="13"/>
      <c r="C4" s="10" t="s">
        <v>12</v>
      </c>
      <c r="D4" s="10" t="s">
        <v>13</v>
      </c>
      <c r="E4" s="10" t="s">
        <v>14</v>
      </c>
      <c r="F4" s="10" t="s">
        <v>15</v>
      </c>
      <c r="G4" s="10" t="s">
        <v>16</v>
      </c>
      <c r="H4" s="10" t="s">
        <v>17</v>
      </c>
      <c r="I4" s="10" t="s">
        <v>18</v>
      </c>
      <c r="J4" s="10" t="s">
        <v>19</v>
      </c>
      <c r="K4" s="11" t="s">
        <v>20</v>
      </c>
      <c r="L4" s="11"/>
      <c r="M4" s="36"/>
      <c r="N4" s="36"/>
      <c r="O4" s="11" t="s">
        <v>21</v>
      </c>
      <c r="P4" s="11"/>
      <c r="Q4" s="11"/>
      <c r="R4" s="36"/>
      <c r="S4" s="54" t="s">
        <v>22</v>
      </c>
      <c r="T4" s="10"/>
      <c r="U4" s="55" t="s">
        <v>23</v>
      </c>
      <c r="V4" s="51" t="s">
        <v>24</v>
      </c>
      <c r="W4" s="52"/>
      <c r="X4" s="53"/>
      <c r="Y4" s="49"/>
    </row>
    <row r="5" ht="54" customHeight="1" spans="1:25">
      <c r="A5" s="14"/>
      <c r="B5" s="13"/>
      <c r="C5" s="15" t="s">
        <v>25</v>
      </c>
      <c r="D5" s="15"/>
      <c r="E5" s="15"/>
      <c r="F5" s="15"/>
      <c r="G5" s="15"/>
      <c r="H5" s="15"/>
      <c r="I5" s="15"/>
      <c r="J5" s="15"/>
      <c r="K5" s="37" t="s">
        <v>26</v>
      </c>
      <c r="L5" s="15" t="s">
        <v>27</v>
      </c>
      <c r="M5" s="38" t="s">
        <v>28</v>
      </c>
      <c r="N5" s="38" t="s">
        <v>29</v>
      </c>
      <c r="O5" s="15" t="s">
        <v>30</v>
      </c>
      <c r="P5" s="15" t="s">
        <v>31</v>
      </c>
      <c r="Q5" s="15" t="s">
        <v>32</v>
      </c>
      <c r="R5" s="38" t="s">
        <v>33</v>
      </c>
      <c r="S5" s="38"/>
      <c r="T5" s="56" t="s">
        <v>34</v>
      </c>
      <c r="U5" s="57"/>
      <c r="V5" s="58"/>
      <c r="W5" s="52"/>
      <c r="X5" s="59"/>
      <c r="Y5" s="65"/>
    </row>
    <row r="6" ht="16" customHeight="1" spans="1:25">
      <c r="A6" s="16" t="s">
        <v>35</v>
      </c>
      <c r="B6" s="17">
        <v>1</v>
      </c>
      <c r="C6" s="18" t="s">
        <v>36</v>
      </c>
      <c r="D6" s="19">
        <v>83.3545</v>
      </c>
      <c r="E6" s="17">
        <v>0</v>
      </c>
      <c r="F6" s="20">
        <f t="shared" ref="F6:F15" si="0">(D6+E2)*70%</f>
        <v>58.34815</v>
      </c>
      <c r="G6" s="17">
        <v>59</v>
      </c>
      <c r="H6" s="17">
        <v>20</v>
      </c>
      <c r="I6" s="17">
        <v>20</v>
      </c>
      <c r="J6" s="17">
        <f t="shared" ref="J6:J34" si="1">(G6+H6+I6)*15%</f>
        <v>14.85</v>
      </c>
      <c r="K6" s="39">
        <v>75</v>
      </c>
      <c r="L6" s="40">
        <v>71</v>
      </c>
      <c r="M6" s="41">
        <f t="shared" ref="M6:M30" si="2">AVERAGE(F55:G55)</f>
        <v>95</v>
      </c>
      <c r="N6" s="42">
        <v>7.92</v>
      </c>
      <c r="O6" s="17"/>
      <c r="P6" s="17">
        <v>16</v>
      </c>
      <c r="Q6" s="17">
        <v>3</v>
      </c>
      <c r="R6" s="20">
        <v>4.75</v>
      </c>
      <c r="S6" s="20">
        <f t="shared" ref="S6:S34" si="3">N6+R6</f>
        <v>12.67</v>
      </c>
      <c r="T6" s="17">
        <v>0</v>
      </c>
      <c r="U6" s="20">
        <f t="shared" ref="U6:U31" si="4">F6+J6+S6-T6</f>
        <v>85.86815</v>
      </c>
      <c r="V6" s="60">
        <v>1</v>
      </c>
      <c r="W6" s="17"/>
      <c r="X6" s="61"/>
      <c r="Y6" s="17"/>
    </row>
    <row r="7" ht="16" customHeight="1" spans="1:25">
      <c r="A7" s="16" t="s">
        <v>35</v>
      </c>
      <c r="B7" s="17">
        <v>2</v>
      </c>
      <c r="C7" s="21" t="s">
        <v>37</v>
      </c>
      <c r="D7" s="22">
        <v>76.2182</v>
      </c>
      <c r="E7" s="17">
        <v>0</v>
      </c>
      <c r="F7" s="20">
        <f t="shared" si="0"/>
        <v>53.35274</v>
      </c>
      <c r="G7" s="17">
        <v>59</v>
      </c>
      <c r="H7" s="17">
        <v>20</v>
      </c>
      <c r="I7" s="17">
        <v>20</v>
      </c>
      <c r="J7" s="17">
        <f t="shared" si="1"/>
        <v>14.85</v>
      </c>
      <c r="K7" s="39">
        <v>86</v>
      </c>
      <c r="L7" s="43">
        <v>82</v>
      </c>
      <c r="M7" s="41">
        <f t="shared" si="2"/>
        <v>96.25</v>
      </c>
      <c r="N7" s="42">
        <v>8.7</v>
      </c>
      <c r="O7" s="17">
        <v>4</v>
      </c>
      <c r="P7" s="17">
        <v>26</v>
      </c>
      <c r="Q7" s="17">
        <v>3</v>
      </c>
      <c r="R7" s="20">
        <v>5.33</v>
      </c>
      <c r="S7" s="20">
        <f t="shared" si="3"/>
        <v>14.03</v>
      </c>
      <c r="T7" s="17">
        <v>0</v>
      </c>
      <c r="U7" s="20">
        <f t="shared" si="4"/>
        <v>82.23274</v>
      </c>
      <c r="V7" s="60">
        <v>2</v>
      </c>
      <c r="W7" s="17"/>
      <c r="X7" s="62"/>
      <c r="Y7" s="61"/>
    </row>
    <row r="8" ht="16" customHeight="1" spans="1:25">
      <c r="A8" s="16" t="s">
        <v>35</v>
      </c>
      <c r="B8" s="17">
        <v>3</v>
      </c>
      <c r="C8" s="23" t="s">
        <v>38</v>
      </c>
      <c r="D8" s="19">
        <v>82.1203</v>
      </c>
      <c r="E8" s="17">
        <v>0</v>
      </c>
      <c r="F8" s="20">
        <f>(D8+E8)*70%</f>
        <v>57.48421</v>
      </c>
      <c r="G8" s="17">
        <v>59</v>
      </c>
      <c r="H8" s="17">
        <v>20</v>
      </c>
      <c r="I8" s="17">
        <v>20</v>
      </c>
      <c r="J8" s="17">
        <f t="shared" si="1"/>
        <v>14.85</v>
      </c>
      <c r="K8" s="39">
        <v>74.5</v>
      </c>
      <c r="L8" s="43">
        <v>76</v>
      </c>
      <c r="M8" s="41">
        <f t="shared" si="2"/>
        <v>98.75</v>
      </c>
      <c r="N8" s="42">
        <v>7.99</v>
      </c>
      <c r="O8" s="17">
        <v>3</v>
      </c>
      <c r="P8" s="17">
        <v>1</v>
      </c>
      <c r="Q8" s="17">
        <v>2</v>
      </c>
      <c r="R8" s="20">
        <v>1.5</v>
      </c>
      <c r="S8" s="20">
        <f t="shared" si="3"/>
        <v>9.49</v>
      </c>
      <c r="T8" s="17">
        <v>0</v>
      </c>
      <c r="U8" s="20">
        <f t="shared" si="4"/>
        <v>81.82421</v>
      </c>
      <c r="V8" s="60">
        <v>3</v>
      </c>
      <c r="W8" s="17"/>
      <c r="X8" s="62"/>
      <c r="Y8" s="61"/>
    </row>
    <row r="9" ht="16" customHeight="1" spans="1:25">
      <c r="A9" s="16" t="s">
        <v>35</v>
      </c>
      <c r="B9" s="17">
        <v>4</v>
      </c>
      <c r="C9" s="24" t="s">
        <v>39</v>
      </c>
      <c r="D9" s="19">
        <v>82.116</v>
      </c>
      <c r="E9" s="17">
        <v>0</v>
      </c>
      <c r="F9" s="20">
        <f t="shared" si="0"/>
        <v>57.4812</v>
      </c>
      <c r="G9" s="17">
        <v>58</v>
      </c>
      <c r="H9" s="17">
        <v>20</v>
      </c>
      <c r="I9" s="17">
        <v>20</v>
      </c>
      <c r="J9" s="17">
        <f t="shared" si="1"/>
        <v>14.7</v>
      </c>
      <c r="K9" s="39">
        <v>86</v>
      </c>
      <c r="L9" s="43">
        <v>82</v>
      </c>
      <c r="M9" s="41">
        <f t="shared" si="2"/>
        <v>98.125</v>
      </c>
      <c r="N9" s="44">
        <v>8.8</v>
      </c>
      <c r="O9" s="17"/>
      <c r="P9" s="17">
        <v>2.8</v>
      </c>
      <c r="Q9" s="17"/>
      <c r="R9" s="20">
        <v>0.7</v>
      </c>
      <c r="S9" s="20">
        <f t="shared" si="3"/>
        <v>9.5</v>
      </c>
      <c r="T9" s="17">
        <v>0</v>
      </c>
      <c r="U9" s="20">
        <f t="shared" si="4"/>
        <v>81.6812</v>
      </c>
      <c r="V9" s="60">
        <v>4</v>
      </c>
      <c r="W9" s="17"/>
      <c r="X9" s="62"/>
      <c r="Y9" s="61"/>
    </row>
    <row r="10" ht="16" customHeight="1" spans="1:25">
      <c r="A10" s="16" t="s">
        <v>35</v>
      </c>
      <c r="B10" s="17">
        <v>5</v>
      </c>
      <c r="C10" s="18" t="s">
        <v>40</v>
      </c>
      <c r="D10" s="19">
        <v>80.0454</v>
      </c>
      <c r="E10" s="17">
        <v>0</v>
      </c>
      <c r="F10" s="20">
        <f t="shared" si="0"/>
        <v>56.03178</v>
      </c>
      <c r="G10" s="17">
        <v>59</v>
      </c>
      <c r="H10" s="17">
        <v>20</v>
      </c>
      <c r="I10" s="17">
        <v>20</v>
      </c>
      <c r="J10" s="17">
        <f t="shared" si="1"/>
        <v>14.85</v>
      </c>
      <c r="K10" s="39">
        <v>83</v>
      </c>
      <c r="L10" s="43">
        <v>83</v>
      </c>
      <c r="M10" s="41">
        <f t="shared" si="2"/>
        <v>99.375</v>
      </c>
      <c r="N10" s="42">
        <v>8.64</v>
      </c>
      <c r="O10" s="17">
        <v>3</v>
      </c>
      <c r="P10" s="17">
        <v>4</v>
      </c>
      <c r="Q10" s="17"/>
      <c r="R10" s="20">
        <v>1.75</v>
      </c>
      <c r="S10" s="20">
        <f t="shared" si="3"/>
        <v>10.39</v>
      </c>
      <c r="T10" s="17">
        <v>0</v>
      </c>
      <c r="U10" s="20">
        <f t="shared" si="4"/>
        <v>81.27178</v>
      </c>
      <c r="V10" s="60">
        <v>5</v>
      </c>
      <c r="W10" s="17"/>
      <c r="X10" s="62"/>
      <c r="Y10" s="61"/>
    </row>
    <row r="11" ht="16" customHeight="1" spans="1:25">
      <c r="A11" s="16" t="s">
        <v>35</v>
      </c>
      <c r="B11" s="17">
        <v>6</v>
      </c>
      <c r="C11" s="25" t="s">
        <v>41</v>
      </c>
      <c r="D11" s="19">
        <v>81.7857</v>
      </c>
      <c r="E11" s="17">
        <v>0</v>
      </c>
      <c r="F11" s="20">
        <f t="shared" si="0"/>
        <v>57.24999</v>
      </c>
      <c r="G11" s="17">
        <v>58</v>
      </c>
      <c r="H11" s="17">
        <v>20</v>
      </c>
      <c r="I11" s="17">
        <v>20</v>
      </c>
      <c r="J11" s="17">
        <f t="shared" si="1"/>
        <v>14.7</v>
      </c>
      <c r="K11" s="39">
        <v>76</v>
      </c>
      <c r="L11" s="43">
        <v>69</v>
      </c>
      <c r="M11" s="41">
        <f t="shared" si="2"/>
        <v>100</v>
      </c>
      <c r="N11" s="42">
        <v>7.9275</v>
      </c>
      <c r="O11" s="17"/>
      <c r="P11" s="17">
        <v>2.8</v>
      </c>
      <c r="Q11" s="17"/>
      <c r="R11" s="20">
        <v>0.7</v>
      </c>
      <c r="S11" s="20">
        <f t="shared" si="3"/>
        <v>8.6275</v>
      </c>
      <c r="T11" s="17">
        <v>0</v>
      </c>
      <c r="U11" s="20">
        <f t="shared" si="4"/>
        <v>80.57749</v>
      </c>
      <c r="V11" s="60">
        <v>6</v>
      </c>
      <c r="W11" s="17"/>
      <c r="X11" s="62"/>
      <c r="Y11" s="61"/>
    </row>
    <row r="12" ht="16" customHeight="1" spans="1:25">
      <c r="A12" s="16" t="s">
        <v>35</v>
      </c>
      <c r="B12" s="17">
        <v>7</v>
      </c>
      <c r="C12" s="18" t="s">
        <v>42</v>
      </c>
      <c r="D12" s="19">
        <v>82.9364</v>
      </c>
      <c r="E12" s="17">
        <v>0</v>
      </c>
      <c r="F12" s="20">
        <f t="shared" si="0"/>
        <v>58.05548</v>
      </c>
      <c r="G12" s="17">
        <v>57</v>
      </c>
      <c r="H12" s="17">
        <v>20</v>
      </c>
      <c r="I12" s="17">
        <v>20</v>
      </c>
      <c r="J12" s="17">
        <f t="shared" si="1"/>
        <v>14.55</v>
      </c>
      <c r="K12" s="39">
        <v>75</v>
      </c>
      <c r="L12" s="40">
        <v>73</v>
      </c>
      <c r="M12" s="41">
        <f t="shared" si="2"/>
        <v>100</v>
      </c>
      <c r="N12" s="42">
        <v>7.8975</v>
      </c>
      <c r="O12" s="17"/>
      <c r="P12" s="17"/>
      <c r="Q12" s="17"/>
      <c r="R12" s="20">
        <f>SUM(O12:Q12)</f>
        <v>0</v>
      </c>
      <c r="S12" s="20">
        <f t="shared" si="3"/>
        <v>7.8975</v>
      </c>
      <c r="T12" s="17">
        <v>0</v>
      </c>
      <c r="U12" s="20">
        <f t="shared" si="4"/>
        <v>80.50298</v>
      </c>
      <c r="V12" s="60">
        <v>7</v>
      </c>
      <c r="W12" s="17"/>
      <c r="X12" s="62"/>
      <c r="Y12" s="61"/>
    </row>
    <row r="13" ht="16" customHeight="1" spans="1:25">
      <c r="A13" s="16" t="s">
        <v>35</v>
      </c>
      <c r="B13" s="17">
        <v>8</v>
      </c>
      <c r="C13" s="18" t="s">
        <v>43</v>
      </c>
      <c r="D13" s="19">
        <v>73.5</v>
      </c>
      <c r="E13" s="17">
        <v>0</v>
      </c>
      <c r="F13" s="20">
        <f t="shared" si="0"/>
        <v>51.45</v>
      </c>
      <c r="G13" s="17">
        <v>59</v>
      </c>
      <c r="H13" s="17">
        <v>20</v>
      </c>
      <c r="I13" s="17">
        <v>20</v>
      </c>
      <c r="J13" s="17">
        <f t="shared" si="1"/>
        <v>14.85</v>
      </c>
      <c r="K13" s="39">
        <v>83</v>
      </c>
      <c r="L13" s="43">
        <v>83</v>
      </c>
      <c r="M13" s="41">
        <f t="shared" si="2"/>
        <v>100</v>
      </c>
      <c r="N13" s="42">
        <v>8.64</v>
      </c>
      <c r="O13" s="17"/>
      <c r="P13" s="17">
        <v>32</v>
      </c>
      <c r="Q13" s="63">
        <v>9</v>
      </c>
      <c r="R13" s="20">
        <v>5.53</v>
      </c>
      <c r="S13" s="20">
        <f t="shared" si="3"/>
        <v>14.17</v>
      </c>
      <c r="T13" s="17">
        <v>0</v>
      </c>
      <c r="U13" s="20">
        <f t="shared" si="4"/>
        <v>80.47</v>
      </c>
      <c r="V13" s="60">
        <v>8</v>
      </c>
      <c r="W13" s="17"/>
      <c r="X13" s="62"/>
      <c r="Y13" s="61"/>
    </row>
    <row r="14" ht="16" customHeight="1" spans="1:25">
      <c r="A14" s="16" t="s">
        <v>35</v>
      </c>
      <c r="B14" s="17">
        <v>9</v>
      </c>
      <c r="C14" s="18" t="s">
        <v>44</v>
      </c>
      <c r="D14" s="19">
        <v>80.1759</v>
      </c>
      <c r="E14" s="17">
        <v>0</v>
      </c>
      <c r="F14" s="20">
        <f t="shared" si="0"/>
        <v>56.12313</v>
      </c>
      <c r="G14" s="17">
        <v>59</v>
      </c>
      <c r="H14" s="17">
        <v>20</v>
      </c>
      <c r="I14" s="17">
        <v>20</v>
      </c>
      <c r="J14" s="17">
        <f t="shared" si="1"/>
        <v>14.85</v>
      </c>
      <c r="K14" s="39">
        <v>82.5</v>
      </c>
      <c r="L14" s="43">
        <v>86</v>
      </c>
      <c r="M14" s="41">
        <f t="shared" si="2"/>
        <v>98.75</v>
      </c>
      <c r="N14" s="42">
        <v>8.67</v>
      </c>
      <c r="O14" s="17"/>
      <c r="P14" s="17">
        <v>1.3</v>
      </c>
      <c r="Q14" s="17">
        <v>2</v>
      </c>
      <c r="R14" s="20">
        <v>0.825</v>
      </c>
      <c r="S14" s="20">
        <f t="shared" si="3"/>
        <v>9.495</v>
      </c>
      <c r="T14" s="17">
        <v>0</v>
      </c>
      <c r="U14" s="20">
        <f t="shared" si="4"/>
        <v>80.46813</v>
      </c>
      <c r="V14" s="60">
        <v>9</v>
      </c>
      <c r="W14" s="17"/>
      <c r="X14" s="62"/>
      <c r="Y14" s="61"/>
    </row>
    <row r="15" ht="16" customHeight="1" spans="1:25">
      <c r="A15" s="16" t="s">
        <v>35</v>
      </c>
      <c r="B15" s="17">
        <v>10</v>
      </c>
      <c r="C15" s="25" t="s">
        <v>45</v>
      </c>
      <c r="D15" s="19">
        <v>77.3035</v>
      </c>
      <c r="E15" s="17">
        <v>0</v>
      </c>
      <c r="F15" s="20">
        <f t="shared" si="0"/>
        <v>54.11245</v>
      </c>
      <c r="G15" s="17">
        <v>59</v>
      </c>
      <c r="H15" s="17">
        <v>20</v>
      </c>
      <c r="I15" s="17">
        <v>20</v>
      </c>
      <c r="J15" s="17">
        <f t="shared" si="1"/>
        <v>14.85</v>
      </c>
      <c r="K15" s="39">
        <v>87</v>
      </c>
      <c r="L15" s="43">
        <v>87</v>
      </c>
      <c r="M15" s="41">
        <f t="shared" si="2"/>
        <v>99.375</v>
      </c>
      <c r="N15" s="42">
        <v>8.96</v>
      </c>
      <c r="O15" s="17"/>
      <c r="P15" s="17">
        <v>7.8</v>
      </c>
      <c r="Q15" s="17">
        <v>2</v>
      </c>
      <c r="R15" s="20">
        <v>2.45</v>
      </c>
      <c r="S15" s="20">
        <f t="shared" si="3"/>
        <v>11.41</v>
      </c>
      <c r="T15" s="17">
        <v>0</v>
      </c>
      <c r="U15" s="20">
        <f t="shared" si="4"/>
        <v>80.37245</v>
      </c>
      <c r="V15" s="60">
        <v>10</v>
      </c>
      <c r="W15" s="17"/>
      <c r="X15" s="62"/>
      <c r="Y15" s="17"/>
    </row>
    <row r="16" ht="16" customHeight="1" spans="1:25">
      <c r="A16" s="16" t="s">
        <v>35</v>
      </c>
      <c r="B16" s="17">
        <v>11</v>
      </c>
      <c r="C16" s="26" t="s">
        <v>46</v>
      </c>
      <c r="D16" s="19">
        <v>73.8148</v>
      </c>
      <c r="E16" s="17">
        <v>0</v>
      </c>
      <c r="F16" s="20">
        <f>(D16+E16)*70%</f>
        <v>51.67036</v>
      </c>
      <c r="G16" s="17">
        <v>58</v>
      </c>
      <c r="H16" s="17">
        <v>20</v>
      </c>
      <c r="I16" s="17">
        <v>20</v>
      </c>
      <c r="J16" s="17">
        <f t="shared" si="1"/>
        <v>14.7</v>
      </c>
      <c r="K16" s="39">
        <v>79</v>
      </c>
      <c r="L16" s="43">
        <v>82</v>
      </c>
      <c r="M16" s="41">
        <f t="shared" si="2"/>
        <v>100</v>
      </c>
      <c r="N16" s="42">
        <v>8.3675</v>
      </c>
      <c r="O16" s="17">
        <v>3</v>
      </c>
      <c r="P16" s="17">
        <v>29.3</v>
      </c>
      <c r="Q16" s="64">
        <v>3</v>
      </c>
      <c r="R16" s="20">
        <v>5.38</v>
      </c>
      <c r="S16" s="20">
        <f t="shared" si="3"/>
        <v>13.7475</v>
      </c>
      <c r="T16" s="17">
        <v>0</v>
      </c>
      <c r="U16" s="20">
        <f t="shared" si="4"/>
        <v>80.11786</v>
      </c>
      <c r="V16" s="60">
        <v>11</v>
      </c>
      <c r="W16" s="61"/>
      <c r="X16" s="62"/>
      <c r="Y16" s="61"/>
    </row>
    <row r="17" ht="16" customHeight="1" spans="1:25">
      <c r="A17" s="16" t="s">
        <v>35</v>
      </c>
      <c r="B17" s="17">
        <v>12</v>
      </c>
      <c r="C17" s="23" t="s">
        <v>47</v>
      </c>
      <c r="D17" s="19">
        <v>78.3703</v>
      </c>
      <c r="E17" s="17">
        <v>0</v>
      </c>
      <c r="F17" s="20">
        <f t="shared" ref="F17:F31" si="5">(D17+E13)*70%</f>
        <v>54.85921</v>
      </c>
      <c r="G17" s="17">
        <v>57</v>
      </c>
      <c r="H17" s="17">
        <v>20</v>
      </c>
      <c r="I17" s="17">
        <v>20</v>
      </c>
      <c r="J17" s="17">
        <f t="shared" si="1"/>
        <v>14.55</v>
      </c>
      <c r="K17" s="39">
        <v>78</v>
      </c>
      <c r="L17" s="40">
        <v>74</v>
      </c>
      <c r="M17" s="41">
        <f t="shared" si="2"/>
        <v>98.75</v>
      </c>
      <c r="N17" s="42">
        <v>8.1225</v>
      </c>
      <c r="O17" s="17"/>
      <c r="P17" s="17">
        <v>10.3</v>
      </c>
      <c r="Q17" s="17"/>
      <c r="R17" s="20">
        <v>2.575</v>
      </c>
      <c r="S17" s="20">
        <f t="shared" si="3"/>
        <v>10.6975</v>
      </c>
      <c r="T17" s="17">
        <v>0</v>
      </c>
      <c r="U17" s="20">
        <f t="shared" si="4"/>
        <v>80.10671</v>
      </c>
      <c r="V17" s="60">
        <v>12</v>
      </c>
      <c r="W17" s="17"/>
      <c r="X17" s="62"/>
      <c r="Y17" s="17"/>
    </row>
    <row r="18" ht="16" customHeight="1" spans="1:25">
      <c r="A18" s="16" t="s">
        <v>35</v>
      </c>
      <c r="B18" s="17">
        <v>13</v>
      </c>
      <c r="C18" s="18" t="s">
        <v>48</v>
      </c>
      <c r="D18" s="27">
        <v>79.3303</v>
      </c>
      <c r="E18" s="17">
        <v>0</v>
      </c>
      <c r="F18" s="20">
        <f t="shared" si="5"/>
        <v>55.53121</v>
      </c>
      <c r="G18" s="17">
        <v>58</v>
      </c>
      <c r="H18" s="17">
        <v>20</v>
      </c>
      <c r="I18" s="17">
        <v>20</v>
      </c>
      <c r="J18" s="17">
        <f t="shared" si="1"/>
        <v>14.7</v>
      </c>
      <c r="K18" s="39">
        <v>83</v>
      </c>
      <c r="L18" s="43">
        <v>86</v>
      </c>
      <c r="M18" s="41">
        <f t="shared" si="2"/>
        <v>96.25</v>
      </c>
      <c r="N18" s="42">
        <v>8.7</v>
      </c>
      <c r="O18" s="17"/>
      <c r="P18" s="17">
        <v>1.3</v>
      </c>
      <c r="Q18" s="17"/>
      <c r="R18" s="20">
        <v>0.325</v>
      </c>
      <c r="S18" s="20">
        <f t="shared" si="3"/>
        <v>9.025</v>
      </c>
      <c r="T18" s="17">
        <v>0</v>
      </c>
      <c r="U18" s="20">
        <f t="shared" si="4"/>
        <v>79.25621</v>
      </c>
      <c r="V18" s="60">
        <v>13</v>
      </c>
      <c r="W18" s="17"/>
      <c r="X18" s="62"/>
      <c r="Y18" s="17"/>
    </row>
    <row r="19" ht="16" customHeight="1" spans="1:25">
      <c r="A19" s="16" t="s">
        <v>35</v>
      </c>
      <c r="B19" s="17">
        <v>14</v>
      </c>
      <c r="C19" s="23" t="s">
        <v>49</v>
      </c>
      <c r="D19" s="19">
        <v>77.9358</v>
      </c>
      <c r="E19" s="17">
        <v>0</v>
      </c>
      <c r="F19" s="20">
        <f t="shared" si="5"/>
        <v>54.55506</v>
      </c>
      <c r="G19" s="17">
        <v>59</v>
      </c>
      <c r="H19" s="17">
        <v>20</v>
      </c>
      <c r="I19" s="17">
        <v>20</v>
      </c>
      <c r="J19" s="17">
        <f t="shared" si="1"/>
        <v>14.85</v>
      </c>
      <c r="K19" s="39">
        <v>80</v>
      </c>
      <c r="L19" s="40">
        <v>70</v>
      </c>
      <c r="M19" s="41">
        <f t="shared" si="2"/>
        <v>100</v>
      </c>
      <c r="N19" s="42">
        <v>8.1875</v>
      </c>
      <c r="O19" s="17"/>
      <c r="P19" s="17">
        <v>1</v>
      </c>
      <c r="Q19" s="17"/>
      <c r="R19" s="20">
        <v>0.25</v>
      </c>
      <c r="S19" s="20">
        <f t="shared" si="3"/>
        <v>8.4375</v>
      </c>
      <c r="T19" s="17">
        <v>0</v>
      </c>
      <c r="U19" s="20">
        <f t="shared" si="4"/>
        <v>77.84256</v>
      </c>
      <c r="V19" s="60">
        <v>14</v>
      </c>
      <c r="W19" s="17"/>
      <c r="X19" s="62"/>
      <c r="Y19" s="17"/>
    </row>
    <row r="20" ht="16" customHeight="1" spans="1:25">
      <c r="A20" s="16" t="s">
        <v>35</v>
      </c>
      <c r="B20" s="17">
        <v>15</v>
      </c>
      <c r="C20" s="21" t="s">
        <v>50</v>
      </c>
      <c r="D20" s="19">
        <v>69.8727</v>
      </c>
      <c r="E20" s="17">
        <v>0</v>
      </c>
      <c r="F20" s="20">
        <f t="shared" si="5"/>
        <v>48.91089</v>
      </c>
      <c r="G20" s="17">
        <v>58</v>
      </c>
      <c r="H20" s="17">
        <v>20</v>
      </c>
      <c r="I20" s="17">
        <v>20</v>
      </c>
      <c r="J20" s="17">
        <f t="shared" si="1"/>
        <v>14.7</v>
      </c>
      <c r="K20" s="39">
        <v>87</v>
      </c>
      <c r="L20" s="43">
        <v>77</v>
      </c>
      <c r="M20" s="41">
        <f t="shared" si="2"/>
        <v>96.875</v>
      </c>
      <c r="N20" s="42">
        <v>8.685</v>
      </c>
      <c r="O20" s="17"/>
      <c r="P20" s="17">
        <v>36</v>
      </c>
      <c r="Q20" s="63">
        <v>3</v>
      </c>
      <c r="R20" s="20">
        <v>5.48</v>
      </c>
      <c r="S20" s="20">
        <f t="shared" si="3"/>
        <v>14.165</v>
      </c>
      <c r="T20" s="17">
        <v>0</v>
      </c>
      <c r="U20" s="20">
        <f t="shared" si="4"/>
        <v>77.77589</v>
      </c>
      <c r="V20" s="60">
        <v>15</v>
      </c>
      <c r="W20" s="17"/>
      <c r="X20" s="62"/>
      <c r="Y20" s="61"/>
    </row>
    <row r="21" ht="16" customHeight="1" spans="1:25">
      <c r="A21" s="16" t="s">
        <v>35</v>
      </c>
      <c r="B21" s="17">
        <v>16</v>
      </c>
      <c r="C21" s="28" t="s">
        <v>51</v>
      </c>
      <c r="D21" s="19">
        <v>75.1759</v>
      </c>
      <c r="E21" s="17">
        <v>0</v>
      </c>
      <c r="F21" s="20">
        <f t="shared" si="5"/>
        <v>52.62313</v>
      </c>
      <c r="G21" s="17">
        <v>58</v>
      </c>
      <c r="H21" s="17">
        <v>20</v>
      </c>
      <c r="I21" s="17">
        <v>20</v>
      </c>
      <c r="J21" s="17">
        <f t="shared" si="1"/>
        <v>14.7</v>
      </c>
      <c r="K21" s="39">
        <v>85.5</v>
      </c>
      <c r="L21" s="43">
        <v>96</v>
      </c>
      <c r="M21" s="41">
        <f t="shared" si="2"/>
        <v>99.375</v>
      </c>
      <c r="N21" s="42">
        <v>9.05</v>
      </c>
      <c r="O21" s="17"/>
      <c r="P21" s="17">
        <v>3</v>
      </c>
      <c r="Q21" s="17"/>
      <c r="R21" s="20">
        <v>0.75</v>
      </c>
      <c r="S21" s="20">
        <f t="shared" si="3"/>
        <v>9.8</v>
      </c>
      <c r="T21" s="17">
        <v>0</v>
      </c>
      <c r="U21" s="20">
        <f t="shared" si="4"/>
        <v>77.12313</v>
      </c>
      <c r="V21" s="60">
        <v>16</v>
      </c>
      <c r="W21" s="17"/>
      <c r="X21" s="62"/>
      <c r="Y21" s="17"/>
    </row>
    <row r="22" ht="16" customHeight="1" spans="1:25">
      <c r="A22" s="16" t="s">
        <v>35</v>
      </c>
      <c r="B22" s="17">
        <v>17</v>
      </c>
      <c r="C22" s="23" t="s">
        <v>52</v>
      </c>
      <c r="D22" s="19">
        <v>74.5046</v>
      </c>
      <c r="E22" s="17">
        <v>0</v>
      </c>
      <c r="F22" s="20">
        <f t="shared" si="5"/>
        <v>52.15322</v>
      </c>
      <c r="G22" s="17">
        <v>57</v>
      </c>
      <c r="H22" s="17">
        <v>20</v>
      </c>
      <c r="I22" s="17">
        <v>20</v>
      </c>
      <c r="J22" s="17">
        <f t="shared" si="1"/>
        <v>14.55</v>
      </c>
      <c r="K22" s="39">
        <v>83</v>
      </c>
      <c r="L22" s="43">
        <v>76</v>
      </c>
      <c r="M22" s="41">
        <f t="shared" si="2"/>
        <v>99.375</v>
      </c>
      <c r="N22" s="42">
        <v>8.475</v>
      </c>
      <c r="O22" s="17"/>
      <c r="P22" s="17">
        <v>3</v>
      </c>
      <c r="Q22" s="17"/>
      <c r="R22" s="20">
        <v>0.75</v>
      </c>
      <c r="S22" s="20">
        <f t="shared" si="3"/>
        <v>9.225</v>
      </c>
      <c r="T22" s="17">
        <v>0</v>
      </c>
      <c r="U22" s="20">
        <f t="shared" si="4"/>
        <v>75.92822</v>
      </c>
      <c r="V22" s="60">
        <v>17</v>
      </c>
      <c r="W22" s="17"/>
      <c r="X22" s="62"/>
      <c r="Y22" s="17"/>
    </row>
    <row r="23" ht="16" customHeight="1" spans="1:25">
      <c r="A23" s="16" t="s">
        <v>35</v>
      </c>
      <c r="B23" s="17">
        <v>18</v>
      </c>
      <c r="C23" s="25" t="s">
        <v>53</v>
      </c>
      <c r="D23" s="19">
        <v>73.7321</v>
      </c>
      <c r="E23" s="17">
        <v>0</v>
      </c>
      <c r="F23" s="20">
        <f t="shared" si="5"/>
        <v>51.61247</v>
      </c>
      <c r="G23" s="17">
        <v>57</v>
      </c>
      <c r="H23" s="17">
        <v>20</v>
      </c>
      <c r="I23" s="17">
        <v>20</v>
      </c>
      <c r="J23" s="17">
        <f t="shared" si="1"/>
        <v>14.55</v>
      </c>
      <c r="K23" s="39">
        <v>77.5</v>
      </c>
      <c r="L23" s="43">
        <v>74</v>
      </c>
      <c r="M23" s="41">
        <f t="shared" si="2"/>
        <v>100</v>
      </c>
      <c r="N23" s="42">
        <v>8.13</v>
      </c>
      <c r="O23" s="17"/>
      <c r="P23" s="17">
        <v>4.8</v>
      </c>
      <c r="Q23" s="17"/>
      <c r="R23" s="20">
        <v>1.2</v>
      </c>
      <c r="S23" s="20">
        <f t="shared" si="3"/>
        <v>9.33</v>
      </c>
      <c r="T23" s="17">
        <v>0</v>
      </c>
      <c r="U23" s="20">
        <f t="shared" si="4"/>
        <v>75.49247</v>
      </c>
      <c r="V23" s="60">
        <v>18</v>
      </c>
      <c r="W23" s="17"/>
      <c r="X23" s="62"/>
      <c r="Y23" s="17"/>
    </row>
    <row r="24" ht="16" customHeight="1" spans="1:25">
      <c r="A24" s="16" t="s">
        <v>35</v>
      </c>
      <c r="B24" s="17">
        <v>19</v>
      </c>
      <c r="C24" s="23" t="s">
        <v>54</v>
      </c>
      <c r="D24" s="19">
        <v>72.7407</v>
      </c>
      <c r="E24" s="17">
        <v>0</v>
      </c>
      <c r="F24" s="20">
        <f t="shared" si="5"/>
        <v>50.91849</v>
      </c>
      <c r="G24" s="17">
        <v>58</v>
      </c>
      <c r="H24" s="17">
        <v>20</v>
      </c>
      <c r="I24" s="17">
        <v>20</v>
      </c>
      <c r="J24" s="17">
        <f t="shared" si="1"/>
        <v>14.7</v>
      </c>
      <c r="K24" s="39">
        <v>76</v>
      </c>
      <c r="L24" s="43">
        <v>78</v>
      </c>
      <c r="M24" s="41">
        <f t="shared" si="2"/>
        <v>100</v>
      </c>
      <c r="N24" s="42">
        <v>8.0575</v>
      </c>
      <c r="O24" s="17">
        <v>3</v>
      </c>
      <c r="P24" s="17">
        <v>4</v>
      </c>
      <c r="Q24" s="17"/>
      <c r="R24" s="20">
        <v>1.75</v>
      </c>
      <c r="S24" s="20">
        <f t="shared" si="3"/>
        <v>9.8075</v>
      </c>
      <c r="T24" s="17">
        <v>0</v>
      </c>
      <c r="U24" s="20">
        <f t="shared" si="4"/>
        <v>75.42599</v>
      </c>
      <c r="V24" s="60">
        <v>19</v>
      </c>
      <c r="W24" s="17"/>
      <c r="X24" s="62"/>
      <c r="Y24" s="17"/>
    </row>
    <row r="25" ht="16" customHeight="1" spans="1:25">
      <c r="A25" s="16" t="s">
        <v>35</v>
      </c>
      <c r="B25" s="17">
        <v>20</v>
      </c>
      <c r="C25" s="26" t="s">
        <v>55</v>
      </c>
      <c r="D25" s="19">
        <v>75.0455</v>
      </c>
      <c r="E25" s="17">
        <v>0</v>
      </c>
      <c r="F25" s="20">
        <f t="shared" si="5"/>
        <v>52.53185</v>
      </c>
      <c r="G25" s="17">
        <v>58</v>
      </c>
      <c r="H25" s="17">
        <v>20</v>
      </c>
      <c r="I25" s="17">
        <v>20</v>
      </c>
      <c r="J25" s="17">
        <f t="shared" si="1"/>
        <v>14.7</v>
      </c>
      <c r="K25" s="39">
        <v>75.5</v>
      </c>
      <c r="L25" s="43">
        <v>73</v>
      </c>
      <c r="M25" s="41">
        <f t="shared" si="2"/>
        <v>100</v>
      </c>
      <c r="N25" s="42">
        <v>7.965</v>
      </c>
      <c r="O25" s="17"/>
      <c r="P25" s="17"/>
      <c r="Q25" s="17"/>
      <c r="R25" s="20">
        <f>SUM(O25:Q25)</f>
        <v>0</v>
      </c>
      <c r="S25" s="20">
        <f t="shared" si="3"/>
        <v>7.965</v>
      </c>
      <c r="T25" s="17">
        <v>0</v>
      </c>
      <c r="U25" s="20">
        <f t="shared" si="4"/>
        <v>75.19685</v>
      </c>
      <c r="V25" s="60">
        <v>20</v>
      </c>
      <c r="W25" s="17"/>
      <c r="X25" s="62"/>
      <c r="Y25" s="17"/>
    </row>
    <row r="26" ht="16" customHeight="1" spans="1:25">
      <c r="A26" s="16" t="s">
        <v>35</v>
      </c>
      <c r="B26" s="17">
        <v>21</v>
      </c>
      <c r="C26" s="26" t="s">
        <v>56</v>
      </c>
      <c r="D26" s="19">
        <v>69.7547</v>
      </c>
      <c r="E26" s="17">
        <v>0</v>
      </c>
      <c r="F26" s="20">
        <f t="shared" si="5"/>
        <v>48.82829</v>
      </c>
      <c r="G26" s="17">
        <v>59</v>
      </c>
      <c r="H26" s="17">
        <v>20</v>
      </c>
      <c r="I26" s="17">
        <v>20</v>
      </c>
      <c r="J26" s="17">
        <f t="shared" si="1"/>
        <v>14.85</v>
      </c>
      <c r="K26" s="39">
        <v>81.5</v>
      </c>
      <c r="L26" s="43">
        <v>81</v>
      </c>
      <c r="M26" s="41">
        <f t="shared" si="2"/>
        <v>99.375</v>
      </c>
      <c r="N26" s="42">
        <v>8.485</v>
      </c>
      <c r="O26" s="17"/>
      <c r="P26" s="17">
        <v>5</v>
      </c>
      <c r="Q26" s="17">
        <v>3</v>
      </c>
      <c r="R26" s="20">
        <v>2</v>
      </c>
      <c r="S26" s="20">
        <f t="shared" si="3"/>
        <v>10.485</v>
      </c>
      <c r="T26" s="17">
        <v>0</v>
      </c>
      <c r="U26" s="20">
        <f t="shared" si="4"/>
        <v>74.16329</v>
      </c>
      <c r="V26" s="60">
        <v>21</v>
      </c>
      <c r="W26" s="17"/>
      <c r="X26" s="62"/>
      <c r="Y26" s="17"/>
    </row>
    <row r="27" ht="16" customHeight="1" spans="1:25">
      <c r="A27" s="16" t="s">
        <v>35</v>
      </c>
      <c r="B27" s="17">
        <v>22</v>
      </c>
      <c r="C27" s="29" t="s">
        <v>57</v>
      </c>
      <c r="D27" s="19">
        <v>71.6363</v>
      </c>
      <c r="E27" s="17">
        <v>0</v>
      </c>
      <c r="F27" s="20">
        <f t="shared" si="5"/>
        <v>50.14541</v>
      </c>
      <c r="G27" s="17">
        <v>59</v>
      </c>
      <c r="H27" s="17">
        <v>20</v>
      </c>
      <c r="I27" s="17">
        <v>20</v>
      </c>
      <c r="J27" s="17">
        <f t="shared" si="1"/>
        <v>14.85</v>
      </c>
      <c r="K27" s="39">
        <v>77.5</v>
      </c>
      <c r="L27" s="43">
        <v>76</v>
      </c>
      <c r="M27" s="41">
        <f t="shared" si="2"/>
        <v>100</v>
      </c>
      <c r="N27" s="42">
        <v>8.1575</v>
      </c>
      <c r="O27" s="17"/>
      <c r="P27" s="17">
        <v>2.8</v>
      </c>
      <c r="Q27" s="17"/>
      <c r="R27" s="20">
        <v>0.7</v>
      </c>
      <c r="S27" s="20">
        <f t="shared" si="3"/>
        <v>8.8575</v>
      </c>
      <c r="T27" s="17">
        <v>0</v>
      </c>
      <c r="U27" s="20">
        <f t="shared" si="4"/>
        <v>73.85291</v>
      </c>
      <c r="V27" s="60">
        <v>22</v>
      </c>
      <c r="W27" s="17"/>
      <c r="X27" s="62"/>
      <c r="Y27" s="17"/>
    </row>
    <row r="28" ht="16" customHeight="1" spans="1:25">
      <c r="A28" s="16" t="s">
        <v>35</v>
      </c>
      <c r="B28" s="17">
        <v>23</v>
      </c>
      <c r="C28" s="28" t="s">
        <v>58</v>
      </c>
      <c r="D28" s="19">
        <v>72.2648</v>
      </c>
      <c r="E28" s="17">
        <v>0</v>
      </c>
      <c r="F28" s="20">
        <f t="shared" si="5"/>
        <v>50.58536</v>
      </c>
      <c r="G28" s="17">
        <v>58</v>
      </c>
      <c r="H28" s="17">
        <v>20</v>
      </c>
      <c r="I28" s="17">
        <v>20</v>
      </c>
      <c r="J28" s="17">
        <f t="shared" si="1"/>
        <v>14.7</v>
      </c>
      <c r="K28" s="39">
        <v>73</v>
      </c>
      <c r="L28" s="43">
        <v>73</v>
      </c>
      <c r="M28" s="41">
        <f t="shared" si="2"/>
        <v>100</v>
      </c>
      <c r="N28" s="42">
        <v>7.765</v>
      </c>
      <c r="O28" s="17"/>
      <c r="P28" s="17">
        <v>3</v>
      </c>
      <c r="Q28" s="17"/>
      <c r="R28" s="20">
        <v>0.75</v>
      </c>
      <c r="S28" s="20">
        <f t="shared" si="3"/>
        <v>8.515</v>
      </c>
      <c r="T28" s="17">
        <v>0</v>
      </c>
      <c r="U28" s="20">
        <f t="shared" si="4"/>
        <v>73.80036</v>
      </c>
      <c r="V28" s="60">
        <v>23</v>
      </c>
      <c r="W28" s="17"/>
      <c r="X28" s="62"/>
      <c r="Y28" s="17"/>
    </row>
    <row r="29" ht="16" customHeight="1" spans="1:25">
      <c r="A29" s="16" t="s">
        <v>35</v>
      </c>
      <c r="B29" s="17">
        <v>24</v>
      </c>
      <c r="C29" s="18" t="s">
        <v>59</v>
      </c>
      <c r="D29" s="19">
        <v>69.5625</v>
      </c>
      <c r="E29" s="17">
        <v>0</v>
      </c>
      <c r="F29" s="20">
        <f t="shared" si="5"/>
        <v>48.69375</v>
      </c>
      <c r="G29" s="17">
        <v>59</v>
      </c>
      <c r="H29" s="17">
        <v>20</v>
      </c>
      <c r="I29" s="17">
        <v>20</v>
      </c>
      <c r="J29" s="17">
        <f t="shared" si="1"/>
        <v>14.85</v>
      </c>
      <c r="K29" s="39">
        <v>76.5</v>
      </c>
      <c r="L29" s="43">
        <v>72</v>
      </c>
      <c r="M29" s="41">
        <f t="shared" si="2"/>
        <v>100</v>
      </c>
      <c r="N29" s="42">
        <v>8.03</v>
      </c>
      <c r="O29" s="17"/>
      <c r="P29" s="17">
        <v>4.3</v>
      </c>
      <c r="Q29" s="17">
        <v>3</v>
      </c>
      <c r="R29" s="20">
        <v>1.825</v>
      </c>
      <c r="S29" s="20">
        <f t="shared" si="3"/>
        <v>9.855</v>
      </c>
      <c r="T29" s="17">
        <v>0</v>
      </c>
      <c r="U29" s="20">
        <f t="shared" si="4"/>
        <v>73.39875</v>
      </c>
      <c r="V29" s="60">
        <v>24</v>
      </c>
      <c r="W29" s="17"/>
      <c r="X29" s="62"/>
      <c r="Y29" s="17"/>
    </row>
    <row r="30" ht="16" customHeight="1" spans="1:25">
      <c r="A30" s="16" t="s">
        <v>35</v>
      </c>
      <c r="B30" s="17">
        <v>25</v>
      </c>
      <c r="C30" s="29" t="s">
        <v>60</v>
      </c>
      <c r="D30" s="19">
        <v>70.0892</v>
      </c>
      <c r="E30" s="17">
        <v>0</v>
      </c>
      <c r="F30" s="20">
        <f t="shared" si="5"/>
        <v>49.06244</v>
      </c>
      <c r="G30" s="17">
        <v>59</v>
      </c>
      <c r="H30" s="17">
        <v>20</v>
      </c>
      <c r="I30" s="17">
        <v>20</v>
      </c>
      <c r="J30" s="17">
        <f t="shared" si="1"/>
        <v>14.85</v>
      </c>
      <c r="K30" s="39">
        <v>85</v>
      </c>
      <c r="L30" s="43">
        <v>80</v>
      </c>
      <c r="M30" s="41">
        <f t="shared" si="2"/>
        <v>100</v>
      </c>
      <c r="N30" s="42">
        <v>8.6875</v>
      </c>
      <c r="O30" s="17"/>
      <c r="P30" s="17">
        <v>2.8</v>
      </c>
      <c r="Q30" s="17"/>
      <c r="R30" s="20">
        <v>0.7</v>
      </c>
      <c r="S30" s="20">
        <f t="shared" si="3"/>
        <v>9.3875</v>
      </c>
      <c r="T30" s="17">
        <v>0</v>
      </c>
      <c r="U30" s="20">
        <f t="shared" si="4"/>
        <v>73.29994</v>
      </c>
      <c r="V30" s="60">
        <v>25</v>
      </c>
      <c r="W30" s="17"/>
      <c r="X30" s="62"/>
      <c r="Y30" s="17"/>
    </row>
    <row r="31" ht="16" customHeight="1" spans="1:25">
      <c r="A31" s="16" t="s">
        <v>35</v>
      </c>
      <c r="B31" s="17">
        <v>26</v>
      </c>
      <c r="C31" s="30" t="s">
        <v>61</v>
      </c>
      <c r="D31" s="19">
        <v>77.629</v>
      </c>
      <c r="E31" s="17">
        <v>0</v>
      </c>
      <c r="F31" s="20">
        <f t="shared" si="5"/>
        <v>54.3403</v>
      </c>
      <c r="G31" s="17">
        <v>58</v>
      </c>
      <c r="H31" s="17">
        <v>20</v>
      </c>
      <c r="I31" s="17">
        <v>20</v>
      </c>
      <c r="J31" s="17">
        <f t="shared" si="1"/>
        <v>14.7</v>
      </c>
      <c r="K31" s="39">
        <v>39</v>
      </c>
      <c r="L31" s="43">
        <v>76</v>
      </c>
      <c r="M31" s="41">
        <v>50</v>
      </c>
      <c r="N31" s="20"/>
      <c r="O31" s="17"/>
      <c r="P31" s="17"/>
      <c r="Q31" s="17"/>
      <c r="R31" s="20">
        <f t="shared" ref="R31:R33" si="6">SUM(O31:Q31)</f>
        <v>0</v>
      </c>
      <c r="S31" s="20">
        <f t="shared" si="3"/>
        <v>0</v>
      </c>
      <c r="T31" s="17">
        <v>0</v>
      </c>
      <c r="U31" s="20">
        <f t="shared" si="4"/>
        <v>69.0403</v>
      </c>
      <c r="V31" s="60">
        <v>26</v>
      </c>
      <c r="W31" s="17"/>
      <c r="X31" s="62"/>
      <c r="Y31" s="17"/>
    </row>
    <row r="32" ht="16" customHeight="1" spans="1:25">
      <c r="A32" s="16" t="s">
        <v>35</v>
      </c>
      <c r="B32" s="17">
        <v>27</v>
      </c>
      <c r="C32" s="30" t="s">
        <v>62</v>
      </c>
      <c r="D32" s="19">
        <v>65.7453</v>
      </c>
      <c r="E32" s="17">
        <v>0</v>
      </c>
      <c r="F32" s="20">
        <f>(D32+E32)*70%</f>
        <v>46.02171</v>
      </c>
      <c r="G32" s="17">
        <v>59</v>
      </c>
      <c r="H32" s="17">
        <v>20</v>
      </c>
      <c r="I32" s="17">
        <v>20</v>
      </c>
      <c r="J32" s="17">
        <f t="shared" si="1"/>
        <v>14.85</v>
      </c>
      <c r="K32" s="39">
        <v>84</v>
      </c>
      <c r="L32" s="43">
        <v>78</v>
      </c>
      <c r="M32" s="41">
        <f>AVERAGE(F81:G81)</f>
        <v>96.875</v>
      </c>
      <c r="N32" s="42">
        <v>8.575</v>
      </c>
      <c r="O32" s="17"/>
      <c r="P32" s="17"/>
      <c r="Q32" s="17"/>
      <c r="R32" s="20">
        <f t="shared" si="6"/>
        <v>0</v>
      </c>
      <c r="S32" s="20">
        <f t="shared" si="3"/>
        <v>8.575</v>
      </c>
      <c r="T32" s="17">
        <v>0</v>
      </c>
      <c r="U32" s="20">
        <f>D32</f>
        <v>65.7453</v>
      </c>
      <c r="V32" s="60">
        <v>27</v>
      </c>
      <c r="W32" s="17"/>
      <c r="X32" s="62"/>
      <c r="Y32" s="17"/>
    </row>
    <row r="33" ht="16" customHeight="1" spans="1:25">
      <c r="A33" s="16" t="s">
        <v>35</v>
      </c>
      <c r="B33" s="17">
        <v>28</v>
      </c>
      <c r="C33" s="30" t="s">
        <v>63</v>
      </c>
      <c r="D33" s="19">
        <v>63.2903</v>
      </c>
      <c r="E33" s="17">
        <v>0</v>
      </c>
      <c r="F33" s="20">
        <f>(D33+E29)*70%</f>
        <v>44.30321</v>
      </c>
      <c r="G33" s="17">
        <v>57</v>
      </c>
      <c r="H33" s="17">
        <v>20</v>
      </c>
      <c r="I33" s="17">
        <v>20</v>
      </c>
      <c r="J33" s="17">
        <f t="shared" si="1"/>
        <v>14.55</v>
      </c>
      <c r="K33" s="39">
        <v>76.5</v>
      </c>
      <c r="L33" s="43">
        <v>0</v>
      </c>
      <c r="M33" s="41">
        <v>50</v>
      </c>
      <c r="N33" s="20"/>
      <c r="O33" s="17"/>
      <c r="P33" s="17"/>
      <c r="Q33" s="17"/>
      <c r="R33" s="20">
        <f t="shared" si="6"/>
        <v>0</v>
      </c>
      <c r="S33" s="20">
        <f t="shared" si="3"/>
        <v>0</v>
      </c>
      <c r="T33" s="17">
        <v>0</v>
      </c>
      <c r="U33" s="20">
        <f>F33+J33+S33-T33</f>
        <v>58.85321</v>
      </c>
      <c r="V33" s="60">
        <v>28</v>
      </c>
      <c r="W33" s="17"/>
      <c r="X33" s="62"/>
      <c r="Y33" s="17"/>
    </row>
    <row r="34" ht="16" customHeight="1" spans="1:25">
      <c r="A34" s="16" t="s">
        <v>35</v>
      </c>
      <c r="B34" s="17">
        <v>29</v>
      </c>
      <c r="C34" s="26" t="s">
        <v>64</v>
      </c>
      <c r="D34" s="19">
        <v>50.6646</v>
      </c>
      <c r="E34" s="17">
        <v>0</v>
      </c>
      <c r="F34" s="20">
        <f>(D34+E30)*70%</f>
        <v>35.46522</v>
      </c>
      <c r="G34" s="17">
        <v>57</v>
      </c>
      <c r="H34" s="17">
        <v>20</v>
      </c>
      <c r="I34" s="17">
        <v>20</v>
      </c>
      <c r="J34" s="17">
        <f t="shared" si="1"/>
        <v>14.55</v>
      </c>
      <c r="K34" s="39">
        <v>69</v>
      </c>
      <c r="L34" s="43">
        <v>75</v>
      </c>
      <c r="M34" s="41">
        <f>AVERAGE(F83:G83)</f>
        <v>100</v>
      </c>
      <c r="N34" s="42">
        <v>7.64</v>
      </c>
      <c r="O34" s="17"/>
      <c r="P34" s="17">
        <v>3</v>
      </c>
      <c r="Q34" s="17"/>
      <c r="R34" s="20">
        <v>0.75</v>
      </c>
      <c r="S34" s="20">
        <f t="shared" si="3"/>
        <v>8.39</v>
      </c>
      <c r="T34" s="17">
        <v>0</v>
      </c>
      <c r="U34" s="20">
        <f>F34+J34+S34-T34</f>
        <v>58.40522</v>
      </c>
      <c r="V34" s="60">
        <v>29</v>
      </c>
      <c r="W34" s="17"/>
      <c r="X34" s="62"/>
      <c r="Y34" s="17"/>
    </row>
    <row r="35" spans="4:7">
      <c r="D35" s="31"/>
      <c r="G35" s="32"/>
    </row>
    <row r="36" spans="4:4">
      <c r="D36" s="32"/>
    </row>
    <row r="37" spans="4:4">
      <c r="D37" s="32"/>
    </row>
    <row r="38" spans="4:4">
      <c r="D38" s="32"/>
    </row>
    <row r="39" spans="4:4">
      <c r="D39" s="32"/>
    </row>
    <row r="40" spans="4:4">
      <c r="D40" s="32"/>
    </row>
    <row r="41" spans="4:4">
      <c r="D41" s="32"/>
    </row>
    <row r="42" spans="4:4">
      <c r="D42" s="32"/>
    </row>
    <row r="43" spans="4:4">
      <c r="D43" s="32"/>
    </row>
    <row r="55" spans="6:7">
      <c r="F55" s="33">
        <v>100</v>
      </c>
      <c r="G55" s="33">
        <v>90</v>
      </c>
    </row>
    <row r="56" spans="6:7">
      <c r="F56" s="33">
        <v>100</v>
      </c>
      <c r="G56" s="33">
        <v>92.5</v>
      </c>
    </row>
    <row r="57" spans="6:7">
      <c r="F57" s="33">
        <v>100</v>
      </c>
      <c r="G57" s="33">
        <v>97.5</v>
      </c>
    </row>
    <row r="58" spans="6:7">
      <c r="F58" s="33">
        <v>100</v>
      </c>
      <c r="G58" s="33">
        <v>96.25</v>
      </c>
    </row>
    <row r="59" spans="6:7">
      <c r="F59" s="33">
        <v>100</v>
      </c>
      <c r="G59" s="33">
        <v>98.75</v>
      </c>
    </row>
    <row r="60" spans="6:7">
      <c r="F60" s="33">
        <v>100</v>
      </c>
      <c r="G60" s="33">
        <v>100</v>
      </c>
    </row>
    <row r="61" spans="6:7">
      <c r="F61" s="33">
        <v>100</v>
      </c>
      <c r="G61" s="33">
        <v>100</v>
      </c>
    </row>
    <row r="62" spans="6:7">
      <c r="F62" s="33">
        <v>100</v>
      </c>
      <c r="G62" s="33">
        <v>100</v>
      </c>
    </row>
    <row r="63" spans="6:7">
      <c r="F63" s="33">
        <v>100</v>
      </c>
      <c r="G63" s="33">
        <v>97.5</v>
      </c>
    </row>
    <row r="64" spans="6:7">
      <c r="F64" s="33">
        <v>100</v>
      </c>
      <c r="G64" s="33">
        <v>98.75</v>
      </c>
    </row>
    <row r="65" spans="6:7">
      <c r="F65" s="33">
        <v>100</v>
      </c>
      <c r="G65" s="33">
        <v>100</v>
      </c>
    </row>
    <row r="66" spans="6:7">
      <c r="F66" s="33">
        <v>100</v>
      </c>
      <c r="G66" s="33">
        <v>97.5</v>
      </c>
    </row>
    <row r="67" spans="6:7">
      <c r="F67" s="33">
        <v>100</v>
      </c>
      <c r="G67" s="33">
        <v>92.5</v>
      </c>
    </row>
    <row r="68" spans="6:7">
      <c r="F68" s="33">
        <v>100</v>
      </c>
      <c r="G68" s="33">
        <v>100</v>
      </c>
    </row>
    <row r="69" spans="6:7">
      <c r="F69" s="33">
        <v>100</v>
      </c>
      <c r="G69" s="33">
        <v>93.75</v>
      </c>
    </row>
    <row r="70" spans="6:7">
      <c r="F70" s="33">
        <v>100</v>
      </c>
      <c r="G70" s="33">
        <v>98.75</v>
      </c>
    </row>
    <row r="71" spans="6:7">
      <c r="F71" s="33">
        <v>100</v>
      </c>
      <c r="G71" s="33">
        <v>98.75</v>
      </c>
    </row>
    <row r="72" spans="6:7">
      <c r="F72" s="33">
        <v>100</v>
      </c>
      <c r="G72" s="33">
        <v>100</v>
      </c>
    </row>
    <row r="73" spans="6:7">
      <c r="F73" s="33">
        <v>100</v>
      </c>
      <c r="G73" s="66">
        <v>100</v>
      </c>
    </row>
    <row r="74" spans="6:7">
      <c r="F74" s="33">
        <v>100</v>
      </c>
      <c r="G74" s="33">
        <v>100</v>
      </c>
    </row>
    <row r="75" spans="6:7">
      <c r="F75" s="33">
        <v>100</v>
      </c>
      <c r="G75" s="33">
        <v>98.75</v>
      </c>
    </row>
    <row r="76" spans="6:7">
      <c r="F76" s="33">
        <v>100</v>
      </c>
      <c r="G76" s="33">
        <v>100</v>
      </c>
    </row>
    <row r="77" spans="6:7">
      <c r="F77" s="33">
        <v>100</v>
      </c>
      <c r="G77" s="33">
        <v>100</v>
      </c>
    </row>
    <row r="78" spans="6:7">
      <c r="F78" s="33">
        <v>100</v>
      </c>
      <c r="G78" s="33">
        <v>100</v>
      </c>
    </row>
    <row r="79" spans="6:7">
      <c r="F79" s="33">
        <v>100</v>
      </c>
      <c r="G79" s="33">
        <v>100</v>
      </c>
    </row>
    <row r="80" spans="6:7">
      <c r="F80" s="33">
        <v>100</v>
      </c>
      <c r="G80" s="33">
        <v>97.5</v>
      </c>
    </row>
    <row r="81" spans="6:7">
      <c r="F81" s="33">
        <v>100</v>
      </c>
      <c r="G81" s="33">
        <v>93.75</v>
      </c>
    </row>
    <row r="82" spans="6:7">
      <c r="F82" s="33">
        <v>100</v>
      </c>
      <c r="G82" s="33"/>
    </row>
    <row r="83" spans="6:7">
      <c r="F83" s="33">
        <v>100</v>
      </c>
      <c r="G83" s="33"/>
    </row>
  </sheetData>
  <sortState ref="A6:Y36">
    <sortCondition ref="U6:U36" descending="1"/>
  </sortState>
  <mergeCells count="23">
    <mergeCell ref="C1:Y1"/>
    <mergeCell ref="B2:R2"/>
    <mergeCell ref="D3:F3"/>
    <mergeCell ref="G3:J3"/>
    <mergeCell ref="K3:S3"/>
    <mergeCell ref="K4:N4"/>
    <mergeCell ref="O4:R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X3:X5"/>
    <mergeCell ref="Y3:Y5"/>
  </mergeCells>
  <pageMargins left="0.75" right="0.75" top="1" bottom="1" header="0.511805555555556" footer="0.511805555555556"/>
  <pageSetup paperSize="9" scale="6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</dc:creator>
  <cp:lastModifiedBy>Administrator</cp:lastModifiedBy>
  <dcterms:created xsi:type="dcterms:W3CDTF">2016-10-04T13:16:00Z</dcterms:created>
  <dcterms:modified xsi:type="dcterms:W3CDTF">2016-10-10T08:43:04Z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