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<sst xmlns="http://schemas.openxmlformats.org/spreadsheetml/2006/main" count="67">
  <si>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河南理工大学2015-2016学年学生综合评定积分表</t>
  </si>
  <si>
    <t>学院:</t>
  </si>
  <si>
    <t>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</si>
  <si>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</si>
  <si>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</si>
  <si>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</si>
  <si>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</si>
  <si>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</si>
  <si>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</si>
  <si>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</si>
  <si>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</si>
  <si>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</si>
  <si>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</si>
  <si>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班级拟推荐获几等奖学金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</si>
  <si>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</si>
  <si>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</si>
  <si>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</si>
  <si>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</si>
  <si>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</si>
  <si>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</si>
  <si>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</si>
  <si>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</si>
  <si>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</si>
  <si>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</si>
  <si>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</si>
  <si>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</si>
  <si>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</si>
  <si>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</si>
  <si>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</si>
  <si>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</si>
  <si>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</si>
  <si>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</si>
  <si>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</si>
  <si>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</si>
  <si>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</si>
  <si>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</si>
  <si>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t>荣誉称号及活动获奖分R=(R1+R2+R3)*25%</t>
  </si>
  <si>
    <t>F</t>
  </si>
  <si>
    <t>机械1511</t>
  </si>
  <si>
    <t>章杰</t>
  </si>
  <si>
    <t>一等奖学金</t>
  </si>
  <si>
    <t>李建飞</t>
  </si>
  <si>
    <t>李森</t>
  </si>
  <si>
    <t>二等奖学金</t>
  </si>
  <si>
    <t>高英豪</t>
  </si>
  <si>
    <t>三等奖学金</t>
  </si>
  <si>
    <t>魏雨函</t>
  </si>
  <si>
    <t>吕琛</t>
  </si>
  <si>
    <t>王威</t>
  </si>
  <si>
    <t>李东兴</t>
  </si>
  <si>
    <t>高铖</t>
  </si>
  <si>
    <t>李雪庸</t>
  </si>
  <si>
    <t>许聪聪</t>
  </si>
  <si>
    <t>薛志豪</t>
  </si>
  <si>
    <t>董圣旭</t>
  </si>
  <si>
    <t>居俊伟</t>
  </si>
  <si>
    <t>张贤让</t>
  </si>
  <si>
    <t>丰明镇</t>
  </si>
  <si>
    <t>王浩波</t>
  </si>
  <si>
    <t>杨杰</t>
  </si>
  <si>
    <t>霍示威</t>
  </si>
  <si>
    <t>胡晓晨</t>
  </si>
  <si>
    <t>赵重阳</t>
  </si>
  <si>
    <t>李帅博</t>
  </si>
  <si>
    <t>宋铭辉</t>
  </si>
  <si>
    <t>项品高</t>
  </si>
  <si>
    <t>曹建岚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</si>
</sst>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2" borderId="9" applyNumberFormat="0" applyAlignment="0" applyProtection="0">
      <alignment vertical="center"/>
    </xf>
    <xf numFmtId="0" fontId="14" fillId="2" borderId="12" applyNumberFormat="0" applyAlignment="0" applyProtection="0">
      <alignment vertical="center"/>
    </xf>
    <xf numFmtId="0" fontId="24" fillId="18" borderId="16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7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0" fontId="9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9"/>
  <sheetViews>
    <sheetView tabSelected="1" topLeftCell="F1" workbookViewId="0">
      <selection activeCell="V31" sqref="V31"/>
    </sheetView>
  </sheetViews>
  <sheetFormatPr defaultColWidth="8.89166666666667" defaultRowHeight="13.5"/>
  <cols>
    <col min="2" max="2" width="5.125" customWidth="1"/>
    <col min="4" max="4" width="12.225" customWidth="1"/>
    <col min="6" max="6" width="14.1083333333333"/>
    <col min="21" max="21" width="11.775"/>
    <col min="24" max="24" width="11.5583333333333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7"/>
      <c r="S2" s="28" t="s">
        <v>3</v>
      </c>
      <c r="T2" s="29"/>
      <c r="U2" s="29"/>
      <c r="V2" s="29"/>
      <c r="W2" s="30"/>
      <c r="X2" s="31"/>
      <c r="Y2" s="30"/>
    </row>
    <row r="3" spans="1:25">
      <c r="A3" s="7" t="s">
        <v>4</v>
      </c>
      <c r="B3" s="8" t="s">
        <v>5</v>
      </c>
      <c r="C3" s="9" t="s">
        <v>6</v>
      </c>
      <c r="D3" s="10" t="s">
        <v>7</v>
      </c>
      <c r="E3" s="10"/>
      <c r="F3" s="10"/>
      <c r="G3" s="11" t="s">
        <v>8</v>
      </c>
      <c r="H3" s="11"/>
      <c r="I3" s="11"/>
      <c r="J3" s="11"/>
      <c r="K3" s="10" t="s">
        <v>9</v>
      </c>
      <c r="L3" s="10"/>
      <c r="M3" s="10"/>
      <c r="N3" s="10"/>
      <c r="O3" s="10"/>
      <c r="P3" s="10"/>
      <c r="Q3" s="10"/>
      <c r="R3" s="10"/>
      <c r="S3" s="10"/>
      <c r="T3" s="9" t="s">
        <v>10</v>
      </c>
      <c r="U3" s="10" t="s">
        <v>11</v>
      </c>
      <c r="V3" s="32"/>
      <c r="W3" s="33" t="s">
        <v>12</v>
      </c>
      <c r="X3" s="34" t="s">
        <v>13</v>
      </c>
      <c r="Y3" s="30" t="s">
        <v>14</v>
      </c>
    </row>
    <row r="4" spans="1:25">
      <c r="A4" s="7"/>
      <c r="B4" s="12"/>
      <c r="C4" s="9" t="s">
        <v>15</v>
      </c>
      <c r="D4" s="9" t="s">
        <v>16</v>
      </c>
      <c r="E4" s="9" t="s">
        <v>17</v>
      </c>
      <c r="F4" s="9" t="s">
        <v>18</v>
      </c>
      <c r="G4" s="9" t="s">
        <v>19</v>
      </c>
      <c r="H4" s="9" t="s">
        <v>20</v>
      </c>
      <c r="I4" s="9" t="s">
        <v>21</v>
      </c>
      <c r="J4" s="22" t="s">
        <v>22</v>
      </c>
      <c r="K4" s="10" t="s">
        <v>23</v>
      </c>
      <c r="L4" s="10"/>
      <c r="M4" s="10"/>
      <c r="N4" s="10"/>
      <c r="O4" s="10" t="s">
        <v>24</v>
      </c>
      <c r="P4" s="10"/>
      <c r="Q4" s="10"/>
      <c r="R4" s="10"/>
      <c r="S4" s="9" t="s">
        <v>25</v>
      </c>
      <c r="T4" s="9"/>
      <c r="U4" s="22" t="s">
        <v>26</v>
      </c>
      <c r="V4" s="32" t="s">
        <v>27</v>
      </c>
      <c r="W4" s="33"/>
      <c r="X4" s="34"/>
      <c r="Y4" s="30"/>
    </row>
    <row r="5" ht="56.25" spans="1:25">
      <c r="A5" s="13"/>
      <c r="B5" s="12"/>
      <c r="C5" s="14" t="s">
        <v>28</v>
      </c>
      <c r="D5" s="14"/>
      <c r="E5" s="14"/>
      <c r="F5" s="14"/>
      <c r="G5" s="14"/>
      <c r="H5" s="14"/>
      <c r="I5" s="14"/>
      <c r="J5" s="14"/>
      <c r="K5" s="23" t="s">
        <v>29</v>
      </c>
      <c r="L5" s="14" t="s">
        <v>30</v>
      </c>
      <c r="M5" s="14" t="s">
        <v>31</v>
      </c>
      <c r="N5" s="14" t="s">
        <v>32</v>
      </c>
      <c r="O5" s="14" t="s">
        <v>33</v>
      </c>
      <c r="P5" s="14" t="s">
        <v>34</v>
      </c>
      <c r="Q5" s="14" t="s">
        <v>35</v>
      </c>
      <c r="R5" s="14" t="s">
        <v>36</v>
      </c>
      <c r="S5" s="14"/>
      <c r="T5" s="35" t="s">
        <v>37</v>
      </c>
      <c r="U5" s="36"/>
      <c r="V5" s="37"/>
      <c r="W5" s="33"/>
      <c r="X5" s="38"/>
      <c r="Y5" s="41"/>
    </row>
    <row r="6" spans="1:25">
      <c r="A6" s="15" t="s">
        <v>38</v>
      </c>
      <c r="B6" s="16"/>
      <c r="C6" s="17" t="s">
        <v>39</v>
      </c>
      <c r="D6" s="18">
        <v>83.984639</v>
      </c>
      <c r="E6" s="16">
        <v>0</v>
      </c>
      <c r="F6" s="19">
        <f t="shared" ref="F6:F12" si="0">(D6*0.7)</f>
        <v>58.7892473</v>
      </c>
      <c r="G6" s="16">
        <v>59</v>
      </c>
      <c r="H6" s="16">
        <v>20</v>
      </c>
      <c r="I6" s="16">
        <v>20</v>
      </c>
      <c r="J6" s="16">
        <f t="shared" ref="J6:J35" si="1">(G6+H6+I6)*0.15</f>
        <v>14.85</v>
      </c>
      <c r="K6" s="24">
        <v>82.5</v>
      </c>
      <c r="L6" s="25">
        <v>88</v>
      </c>
      <c r="M6" s="26">
        <v>1</v>
      </c>
      <c r="N6" s="16">
        <f t="shared" ref="N6:N35" si="2">(K6*0.6+L6*0.2+M6*20)*0.1</f>
        <v>8.71</v>
      </c>
      <c r="O6" s="16">
        <v>0</v>
      </c>
      <c r="P6" s="16">
        <v>8.7</v>
      </c>
      <c r="Q6" s="16">
        <v>7</v>
      </c>
      <c r="R6" s="16">
        <f t="shared" ref="R6:R8" si="3">(O6+P6+Q6)*0.25</f>
        <v>3.925</v>
      </c>
      <c r="S6" s="16">
        <f t="shared" ref="S6:S35" si="4">(N6+R6)</f>
        <v>12.635</v>
      </c>
      <c r="T6" s="16">
        <v>0</v>
      </c>
      <c r="U6" s="16">
        <f t="shared" ref="U6:U35" si="5">(F6+J6+S6-T6)</f>
        <v>86.2742473</v>
      </c>
      <c r="V6" s="39">
        <v>1</v>
      </c>
      <c r="W6" s="16">
        <v>64</v>
      </c>
      <c r="X6" s="40" t="s">
        <v>40</v>
      </c>
      <c r="Y6" s="16"/>
    </row>
    <row r="7" spans="1:25">
      <c r="A7" s="15" t="s">
        <v>38</v>
      </c>
      <c r="B7" s="16"/>
      <c r="C7" s="17" t="s">
        <v>41</v>
      </c>
      <c r="D7" s="18">
        <v>78.979713</v>
      </c>
      <c r="E7" s="16">
        <v>0</v>
      </c>
      <c r="F7" s="19">
        <f t="shared" si="0"/>
        <v>55.2857991</v>
      </c>
      <c r="G7" s="16">
        <v>59</v>
      </c>
      <c r="H7" s="16">
        <v>20</v>
      </c>
      <c r="I7" s="16">
        <v>20</v>
      </c>
      <c r="J7" s="16">
        <f t="shared" si="1"/>
        <v>14.85</v>
      </c>
      <c r="K7" s="24">
        <v>75</v>
      </c>
      <c r="L7" s="25">
        <v>65</v>
      </c>
      <c r="M7" s="26">
        <v>0.9875</v>
      </c>
      <c r="N7" s="16">
        <f t="shared" si="2"/>
        <v>7.775</v>
      </c>
      <c r="O7" s="16">
        <v>0</v>
      </c>
      <c r="P7" s="16">
        <v>12.7</v>
      </c>
      <c r="Q7" s="16">
        <v>3</v>
      </c>
      <c r="R7" s="16">
        <f t="shared" si="3"/>
        <v>3.925</v>
      </c>
      <c r="S7" s="16">
        <f t="shared" si="4"/>
        <v>11.7</v>
      </c>
      <c r="T7" s="16">
        <v>0</v>
      </c>
      <c r="U7" s="16">
        <f t="shared" si="5"/>
        <v>81.8357991</v>
      </c>
      <c r="V7" s="39">
        <v>2</v>
      </c>
      <c r="W7" s="16">
        <v>50</v>
      </c>
      <c r="Y7" s="16"/>
    </row>
    <row r="8" spans="1:25">
      <c r="A8" s="15" t="s">
        <v>38</v>
      </c>
      <c r="B8" s="16"/>
      <c r="C8" s="17" t="s">
        <v>42</v>
      </c>
      <c r="D8" s="18">
        <v>78.480211</v>
      </c>
      <c r="E8" s="16">
        <v>0</v>
      </c>
      <c r="F8" s="19">
        <f t="shared" si="0"/>
        <v>54.9361477</v>
      </c>
      <c r="G8" s="16">
        <v>59</v>
      </c>
      <c r="H8" s="16">
        <v>20</v>
      </c>
      <c r="I8" s="16">
        <v>20</v>
      </c>
      <c r="J8" s="16">
        <f t="shared" si="1"/>
        <v>14.85</v>
      </c>
      <c r="K8" s="24">
        <v>81</v>
      </c>
      <c r="L8" s="25">
        <v>80</v>
      </c>
      <c r="M8" s="26">
        <v>0.975</v>
      </c>
      <c r="N8" s="16">
        <f t="shared" si="2"/>
        <v>8.41</v>
      </c>
      <c r="O8" s="16">
        <v>4</v>
      </c>
      <c r="P8" s="16">
        <v>0.7</v>
      </c>
      <c r="Q8" s="16">
        <v>7</v>
      </c>
      <c r="R8" s="16">
        <f t="shared" si="3"/>
        <v>2.925</v>
      </c>
      <c r="S8" s="16">
        <f t="shared" si="4"/>
        <v>11.335</v>
      </c>
      <c r="T8" s="16">
        <v>0</v>
      </c>
      <c r="U8" s="16">
        <f t="shared" si="5"/>
        <v>81.1211477</v>
      </c>
      <c r="V8" s="39">
        <v>3</v>
      </c>
      <c r="W8" s="16">
        <v>62</v>
      </c>
      <c r="X8" s="40" t="s">
        <v>43</v>
      </c>
      <c r="Y8" s="16"/>
    </row>
    <row r="9" spans="1:25">
      <c r="A9" s="15" t="s">
        <v>38</v>
      </c>
      <c r="B9" s="16"/>
      <c r="C9" s="17" t="s">
        <v>44</v>
      </c>
      <c r="D9" s="18">
        <v>74.61244</v>
      </c>
      <c r="E9" s="16">
        <v>0</v>
      </c>
      <c r="F9" s="19">
        <f t="shared" si="0"/>
        <v>52.228708</v>
      </c>
      <c r="G9" s="16">
        <v>59</v>
      </c>
      <c r="H9" s="16">
        <v>20</v>
      </c>
      <c r="I9" s="16">
        <v>20</v>
      </c>
      <c r="J9" s="16">
        <f t="shared" si="1"/>
        <v>14.85</v>
      </c>
      <c r="K9" s="24">
        <v>82</v>
      </c>
      <c r="L9" s="25">
        <v>81</v>
      </c>
      <c r="M9" s="26">
        <v>0.975</v>
      </c>
      <c r="N9" s="16">
        <f t="shared" si="2"/>
        <v>8.49</v>
      </c>
      <c r="O9" s="16">
        <v>0</v>
      </c>
      <c r="P9" s="16">
        <v>16.3</v>
      </c>
      <c r="Q9" s="16">
        <v>11</v>
      </c>
      <c r="R9" s="16">
        <v>5.1825</v>
      </c>
      <c r="S9" s="16">
        <f t="shared" si="4"/>
        <v>13.6725</v>
      </c>
      <c r="T9" s="16">
        <v>0</v>
      </c>
      <c r="U9" s="16">
        <f t="shared" si="5"/>
        <v>80.751208</v>
      </c>
      <c r="V9" s="39">
        <v>4</v>
      </c>
      <c r="W9" s="16">
        <v>62</v>
      </c>
      <c r="X9" s="40" t="s">
        <v>45</v>
      </c>
      <c r="Y9" s="16"/>
    </row>
    <row r="10" spans="1:25">
      <c r="A10" s="15" t="s">
        <v>38</v>
      </c>
      <c r="B10" s="16"/>
      <c r="C10" s="17" t="s">
        <v>46</v>
      </c>
      <c r="D10" s="18">
        <v>72.978217</v>
      </c>
      <c r="E10" s="16">
        <v>0</v>
      </c>
      <c r="F10" s="19">
        <f t="shared" si="0"/>
        <v>51.0847519</v>
      </c>
      <c r="G10" s="16">
        <v>59</v>
      </c>
      <c r="H10" s="16">
        <v>20</v>
      </c>
      <c r="I10" s="16">
        <v>20</v>
      </c>
      <c r="J10" s="16">
        <f t="shared" si="1"/>
        <v>14.85</v>
      </c>
      <c r="K10" s="24">
        <v>91.5</v>
      </c>
      <c r="L10" s="25">
        <v>89</v>
      </c>
      <c r="M10" s="26">
        <v>1</v>
      </c>
      <c r="N10" s="16">
        <f t="shared" si="2"/>
        <v>9.27</v>
      </c>
      <c r="O10" s="16">
        <v>0</v>
      </c>
      <c r="P10" s="16">
        <v>31.4</v>
      </c>
      <c r="Q10" s="16">
        <v>9</v>
      </c>
      <c r="R10" s="16">
        <v>5.51</v>
      </c>
      <c r="S10" s="16">
        <f t="shared" si="4"/>
        <v>14.78</v>
      </c>
      <c r="T10" s="16">
        <v>0</v>
      </c>
      <c r="U10" s="16">
        <f t="shared" si="5"/>
        <v>80.7147519</v>
      </c>
      <c r="V10" s="39">
        <v>5</v>
      </c>
      <c r="W10" s="16">
        <v>61</v>
      </c>
      <c r="X10" s="40" t="s">
        <v>45</v>
      </c>
      <c r="Y10" s="16"/>
    </row>
    <row r="11" spans="1:25">
      <c r="A11" s="15" t="s">
        <v>38</v>
      </c>
      <c r="B11" s="16"/>
      <c r="C11" s="17" t="s">
        <v>47</v>
      </c>
      <c r="D11" s="18">
        <v>79.378106</v>
      </c>
      <c r="E11" s="16">
        <v>0</v>
      </c>
      <c r="F11" s="19">
        <f t="shared" si="0"/>
        <v>55.5646742</v>
      </c>
      <c r="G11" s="16">
        <v>59</v>
      </c>
      <c r="H11" s="16">
        <v>20</v>
      </c>
      <c r="I11" s="16">
        <v>20</v>
      </c>
      <c r="J11" s="16">
        <f t="shared" si="1"/>
        <v>14.85</v>
      </c>
      <c r="K11" s="24">
        <v>80.5</v>
      </c>
      <c r="L11" s="25">
        <v>81</v>
      </c>
      <c r="M11" s="26">
        <v>1</v>
      </c>
      <c r="N11" s="16">
        <f t="shared" si="2"/>
        <v>8.45</v>
      </c>
      <c r="O11" s="16">
        <v>0</v>
      </c>
      <c r="P11" s="16">
        <v>2.4</v>
      </c>
      <c r="Q11" s="16">
        <v>0</v>
      </c>
      <c r="R11" s="16">
        <f t="shared" ref="R11:R14" si="6">(O11+P11+Q11)*0.25</f>
        <v>0.6</v>
      </c>
      <c r="S11" s="16">
        <f t="shared" si="4"/>
        <v>9.05</v>
      </c>
      <c r="T11" s="16">
        <v>0</v>
      </c>
      <c r="U11" s="16">
        <f t="shared" si="5"/>
        <v>79.4646742</v>
      </c>
      <c r="V11" s="39">
        <v>6</v>
      </c>
      <c r="W11" s="16">
        <v>60</v>
      </c>
      <c r="X11" s="40" t="s">
        <v>45</v>
      </c>
      <c r="Y11" s="16"/>
    </row>
    <row r="12" spans="1:25">
      <c r="A12" s="15" t="s">
        <v>38</v>
      </c>
      <c r="B12" s="16"/>
      <c r="C12" s="17" t="s">
        <v>48</v>
      </c>
      <c r="D12" s="18">
        <v>74.904985</v>
      </c>
      <c r="E12" s="16">
        <v>0</v>
      </c>
      <c r="F12" s="19">
        <f t="shared" si="0"/>
        <v>52.4334895</v>
      </c>
      <c r="G12" s="16">
        <v>59</v>
      </c>
      <c r="H12" s="16">
        <v>20</v>
      </c>
      <c r="I12" s="16">
        <v>20</v>
      </c>
      <c r="J12" s="16">
        <f t="shared" si="1"/>
        <v>14.85</v>
      </c>
      <c r="K12" s="24">
        <v>77</v>
      </c>
      <c r="L12" s="25">
        <v>69</v>
      </c>
      <c r="M12" s="26">
        <v>1</v>
      </c>
      <c r="N12" s="16">
        <f t="shared" si="2"/>
        <v>8</v>
      </c>
      <c r="O12" s="16">
        <v>0</v>
      </c>
      <c r="P12" s="16">
        <v>8.7</v>
      </c>
      <c r="Q12" s="16">
        <v>5</v>
      </c>
      <c r="R12" s="16">
        <f t="shared" si="6"/>
        <v>3.425</v>
      </c>
      <c r="S12" s="16">
        <f t="shared" si="4"/>
        <v>11.425</v>
      </c>
      <c r="T12" s="16">
        <v>0</v>
      </c>
      <c r="U12" s="16">
        <f t="shared" si="5"/>
        <v>78.7084895</v>
      </c>
      <c r="V12" s="39">
        <v>7</v>
      </c>
      <c r="W12" s="16">
        <v>65</v>
      </c>
      <c r="X12" s="40"/>
      <c r="Y12" s="16"/>
    </row>
    <row r="13" spans="1:25">
      <c r="A13" s="15" t="s">
        <v>38</v>
      </c>
      <c r="B13" s="16"/>
      <c r="C13" s="17" t="s">
        <v>49</v>
      </c>
      <c r="D13" s="18">
        <v>68.049865</v>
      </c>
      <c r="E13" s="16">
        <v>3</v>
      </c>
      <c r="F13" s="19">
        <f>(D13+E13)*0.7</f>
        <v>49.7349055</v>
      </c>
      <c r="G13" s="16">
        <v>59</v>
      </c>
      <c r="H13" s="16">
        <v>20</v>
      </c>
      <c r="I13" s="16">
        <v>20</v>
      </c>
      <c r="J13" s="16">
        <f t="shared" si="1"/>
        <v>14.85</v>
      </c>
      <c r="K13" s="24">
        <v>83</v>
      </c>
      <c r="L13" s="25">
        <v>79</v>
      </c>
      <c r="M13" s="26">
        <v>0.8125</v>
      </c>
      <c r="N13" s="16">
        <f t="shared" si="2"/>
        <v>8.185</v>
      </c>
      <c r="O13" s="16">
        <v>0</v>
      </c>
      <c r="P13" s="16">
        <v>9.3</v>
      </c>
      <c r="Q13" s="16">
        <v>8</v>
      </c>
      <c r="R13" s="16">
        <f t="shared" si="6"/>
        <v>4.325</v>
      </c>
      <c r="S13" s="16">
        <f t="shared" si="4"/>
        <v>12.51</v>
      </c>
      <c r="T13" s="16">
        <v>0</v>
      </c>
      <c r="U13" s="16">
        <f t="shared" si="5"/>
        <v>77.0949055</v>
      </c>
      <c r="V13" s="39">
        <v>8</v>
      </c>
      <c r="W13" s="16">
        <v>54</v>
      </c>
      <c r="X13" s="40"/>
      <c r="Y13" s="16"/>
    </row>
    <row r="14" spans="1:25">
      <c r="A14" s="15" t="s">
        <v>38</v>
      </c>
      <c r="B14" s="16"/>
      <c r="C14" s="17" t="s">
        <v>50</v>
      </c>
      <c r="D14" s="18">
        <v>74.850974</v>
      </c>
      <c r="E14" s="16">
        <v>0</v>
      </c>
      <c r="F14" s="19">
        <f t="shared" ref="F14:F35" si="7">(D14*0.7)</f>
        <v>52.3956818</v>
      </c>
      <c r="G14" s="16">
        <v>59</v>
      </c>
      <c r="H14" s="16">
        <v>20</v>
      </c>
      <c r="I14" s="16">
        <v>19</v>
      </c>
      <c r="J14" s="16">
        <f t="shared" si="1"/>
        <v>14.7</v>
      </c>
      <c r="K14" s="24">
        <v>75</v>
      </c>
      <c r="L14" s="25">
        <v>70</v>
      </c>
      <c r="M14" s="26">
        <v>0.9625</v>
      </c>
      <c r="N14" s="16">
        <f t="shared" si="2"/>
        <v>7.825</v>
      </c>
      <c r="O14" s="16">
        <v>0</v>
      </c>
      <c r="P14" s="16">
        <v>2.5</v>
      </c>
      <c r="Q14" s="16">
        <v>6</v>
      </c>
      <c r="R14" s="16">
        <f t="shared" si="6"/>
        <v>2.125</v>
      </c>
      <c r="S14" s="16">
        <f t="shared" si="4"/>
        <v>9.95</v>
      </c>
      <c r="T14" s="16">
        <v>0</v>
      </c>
      <c r="U14" s="16">
        <f t="shared" si="5"/>
        <v>77.0456818</v>
      </c>
      <c r="V14" s="39">
        <v>9</v>
      </c>
      <c r="W14" s="16">
        <v>63</v>
      </c>
      <c r="X14" s="40"/>
      <c r="Y14" s="16"/>
    </row>
    <row r="15" spans="1:25">
      <c r="A15" s="15" t="s">
        <v>38</v>
      </c>
      <c r="B15" s="16"/>
      <c r="C15" s="17" t="s">
        <v>51</v>
      </c>
      <c r="D15" s="18">
        <v>68.70454</v>
      </c>
      <c r="E15" s="16">
        <v>0</v>
      </c>
      <c r="F15" s="19">
        <f t="shared" si="7"/>
        <v>48.093178</v>
      </c>
      <c r="G15" s="16">
        <v>59</v>
      </c>
      <c r="H15" s="16">
        <v>20</v>
      </c>
      <c r="I15" s="16">
        <v>19</v>
      </c>
      <c r="J15" s="16">
        <f t="shared" si="1"/>
        <v>14.7</v>
      </c>
      <c r="K15" s="24">
        <v>83</v>
      </c>
      <c r="L15" s="25">
        <v>80</v>
      </c>
      <c r="M15" s="26">
        <v>0.9875</v>
      </c>
      <c r="N15" s="16">
        <f t="shared" si="2"/>
        <v>8.555</v>
      </c>
      <c r="O15" s="16">
        <v>0</v>
      </c>
      <c r="P15" s="16">
        <v>33</v>
      </c>
      <c r="Q15" s="16">
        <v>7</v>
      </c>
      <c r="R15" s="16">
        <v>5.5</v>
      </c>
      <c r="S15" s="16">
        <f t="shared" si="4"/>
        <v>14.055</v>
      </c>
      <c r="T15" s="16">
        <v>0</v>
      </c>
      <c r="U15" s="16">
        <f t="shared" si="5"/>
        <v>76.848178</v>
      </c>
      <c r="V15" s="39">
        <v>10</v>
      </c>
      <c r="W15" s="16">
        <v>61</v>
      </c>
      <c r="X15" s="40" t="s">
        <v>45</v>
      </c>
      <c r="Y15" s="16"/>
    </row>
    <row r="16" spans="1:25">
      <c r="A16" s="15" t="s">
        <v>38</v>
      </c>
      <c r="B16" s="16"/>
      <c r="C16" s="17" t="s">
        <v>52</v>
      </c>
      <c r="D16" s="18">
        <v>70.26376</v>
      </c>
      <c r="E16" s="16">
        <v>0</v>
      </c>
      <c r="F16" s="19">
        <f t="shared" si="7"/>
        <v>49.184632</v>
      </c>
      <c r="G16" s="16">
        <v>57</v>
      </c>
      <c r="H16" s="16">
        <v>20</v>
      </c>
      <c r="I16" s="16">
        <v>19</v>
      </c>
      <c r="J16" s="16">
        <f t="shared" si="1"/>
        <v>14.4</v>
      </c>
      <c r="K16" s="24">
        <v>75</v>
      </c>
      <c r="L16" s="25">
        <v>67</v>
      </c>
      <c r="M16" s="26">
        <v>1</v>
      </c>
      <c r="N16" s="16">
        <f t="shared" si="2"/>
        <v>7.84</v>
      </c>
      <c r="O16" s="16">
        <v>0</v>
      </c>
      <c r="P16" s="16">
        <v>8</v>
      </c>
      <c r="Q16" s="16">
        <v>11</v>
      </c>
      <c r="R16" s="16">
        <f t="shared" ref="R16:R21" si="8">(O16+P16+Q16)*0.25</f>
        <v>4.75</v>
      </c>
      <c r="S16" s="16">
        <f t="shared" si="4"/>
        <v>12.59</v>
      </c>
      <c r="T16" s="16">
        <v>0</v>
      </c>
      <c r="U16" s="16">
        <f t="shared" si="5"/>
        <v>76.174632</v>
      </c>
      <c r="V16" s="39">
        <v>11</v>
      </c>
      <c r="W16" s="16">
        <v>60</v>
      </c>
      <c r="X16" s="40"/>
      <c r="Y16" s="16"/>
    </row>
    <row r="17" spans="1:25">
      <c r="A17" s="15" t="s">
        <v>38</v>
      </c>
      <c r="B17" s="16"/>
      <c r="C17" s="17" t="s">
        <v>53</v>
      </c>
      <c r="D17" s="18">
        <v>72.585953</v>
      </c>
      <c r="E17" s="16">
        <v>0</v>
      </c>
      <c r="F17" s="19">
        <f t="shared" si="7"/>
        <v>50.8101671</v>
      </c>
      <c r="G17" s="16">
        <v>59</v>
      </c>
      <c r="H17" s="16">
        <v>20</v>
      </c>
      <c r="I17" s="16">
        <v>20</v>
      </c>
      <c r="J17" s="16">
        <f t="shared" si="1"/>
        <v>14.85</v>
      </c>
      <c r="K17" s="24">
        <v>81</v>
      </c>
      <c r="L17" s="25">
        <v>84</v>
      </c>
      <c r="M17" s="26">
        <v>0.8875</v>
      </c>
      <c r="N17" s="16">
        <f t="shared" si="2"/>
        <v>8.315</v>
      </c>
      <c r="O17" s="16">
        <v>0</v>
      </c>
      <c r="P17" s="16">
        <v>5</v>
      </c>
      <c r="Q17" s="16">
        <v>3</v>
      </c>
      <c r="R17" s="16">
        <f t="shared" si="8"/>
        <v>2</v>
      </c>
      <c r="S17" s="16">
        <f t="shared" si="4"/>
        <v>10.315</v>
      </c>
      <c r="T17" s="16">
        <v>0</v>
      </c>
      <c r="U17" s="16">
        <f t="shared" si="5"/>
        <v>75.9751671</v>
      </c>
      <c r="V17" s="39">
        <v>12</v>
      </c>
      <c r="W17" s="16">
        <v>49</v>
      </c>
      <c r="X17" s="40"/>
      <c r="Y17" s="16"/>
    </row>
    <row r="18" spans="1:25">
      <c r="A18" s="15" t="s">
        <v>38</v>
      </c>
      <c r="B18" s="16"/>
      <c r="C18" s="17" t="s">
        <v>54</v>
      </c>
      <c r="D18" s="18">
        <v>66.552199</v>
      </c>
      <c r="E18" s="16">
        <v>0</v>
      </c>
      <c r="F18" s="19">
        <f t="shared" si="7"/>
        <v>46.5865393</v>
      </c>
      <c r="G18" s="16">
        <v>59</v>
      </c>
      <c r="H18" s="16">
        <v>20</v>
      </c>
      <c r="I18" s="16">
        <v>20</v>
      </c>
      <c r="J18" s="16">
        <f t="shared" si="1"/>
        <v>14.85</v>
      </c>
      <c r="K18" s="24">
        <v>80.5</v>
      </c>
      <c r="L18" s="25">
        <v>85</v>
      </c>
      <c r="M18" s="26">
        <v>0.975</v>
      </c>
      <c r="N18" s="16">
        <f t="shared" si="2"/>
        <v>8.48</v>
      </c>
      <c r="O18" s="16">
        <v>0</v>
      </c>
      <c r="P18" s="16">
        <v>8</v>
      </c>
      <c r="Q18" s="16">
        <v>13</v>
      </c>
      <c r="R18" s="16">
        <v>5.025</v>
      </c>
      <c r="S18" s="16">
        <f t="shared" si="4"/>
        <v>13.505</v>
      </c>
      <c r="T18" s="16">
        <v>0</v>
      </c>
      <c r="U18" s="16">
        <f t="shared" si="5"/>
        <v>74.9415393</v>
      </c>
      <c r="V18" s="39">
        <v>13</v>
      </c>
      <c r="W18" s="16">
        <v>60</v>
      </c>
      <c r="X18" s="40" t="s">
        <v>45</v>
      </c>
      <c r="Y18" s="16"/>
    </row>
    <row r="19" spans="1:25">
      <c r="A19" s="15" t="s">
        <v>38</v>
      </c>
      <c r="B19" s="16"/>
      <c r="C19" s="17" t="s">
        <v>55</v>
      </c>
      <c r="D19" s="18">
        <v>68.272616</v>
      </c>
      <c r="E19" s="16">
        <v>0</v>
      </c>
      <c r="F19" s="19">
        <f t="shared" si="7"/>
        <v>47.7908312</v>
      </c>
      <c r="G19" s="16">
        <v>59</v>
      </c>
      <c r="H19" s="16">
        <v>20</v>
      </c>
      <c r="I19" s="16">
        <v>20</v>
      </c>
      <c r="J19" s="16">
        <f t="shared" si="1"/>
        <v>14.85</v>
      </c>
      <c r="K19" s="24">
        <v>79</v>
      </c>
      <c r="L19" s="25">
        <v>78</v>
      </c>
      <c r="M19" s="26">
        <v>1</v>
      </c>
      <c r="N19" s="16">
        <f t="shared" si="2"/>
        <v>8.3</v>
      </c>
      <c r="O19" s="16">
        <v>0</v>
      </c>
      <c r="P19" s="16">
        <v>8</v>
      </c>
      <c r="Q19" s="16">
        <v>8</v>
      </c>
      <c r="R19" s="16">
        <f>(O19+P19+Q19)*0.25</f>
        <v>4</v>
      </c>
      <c r="S19" s="16">
        <f t="shared" si="4"/>
        <v>12.3</v>
      </c>
      <c r="T19" s="16">
        <v>0</v>
      </c>
      <c r="U19" s="16">
        <f t="shared" si="5"/>
        <v>74.9408312</v>
      </c>
      <c r="V19" s="39">
        <v>14</v>
      </c>
      <c r="W19" s="16">
        <v>60</v>
      </c>
      <c r="X19" s="40"/>
      <c r="Y19" s="16"/>
    </row>
    <row r="20" spans="1:25">
      <c r="A20" s="15" t="s">
        <v>38</v>
      </c>
      <c r="B20" s="16"/>
      <c r="C20" s="17" t="s">
        <v>56</v>
      </c>
      <c r="D20" s="18">
        <v>68.496815</v>
      </c>
      <c r="E20" s="16">
        <v>0</v>
      </c>
      <c r="F20" s="19">
        <f t="shared" si="7"/>
        <v>47.9477705</v>
      </c>
      <c r="G20" s="16">
        <v>57</v>
      </c>
      <c r="H20" s="16">
        <v>20</v>
      </c>
      <c r="I20" s="16">
        <v>17</v>
      </c>
      <c r="J20" s="16">
        <f t="shared" si="1"/>
        <v>14.1</v>
      </c>
      <c r="K20" s="24">
        <v>82.5</v>
      </c>
      <c r="L20" s="25">
        <v>93</v>
      </c>
      <c r="M20" s="26">
        <v>0.875</v>
      </c>
      <c r="N20" s="16">
        <f t="shared" si="2"/>
        <v>8.56</v>
      </c>
      <c r="O20" s="16">
        <v>0</v>
      </c>
      <c r="P20" s="16">
        <v>14</v>
      </c>
      <c r="Q20" s="16">
        <v>3</v>
      </c>
      <c r="R20" s="16">
        <f>(P20+Q20)*0.25</f>
        <v>4.25</v>
      </c>
      <c r="S20" s="16">
        <f t="shared" si="4"/>
        <v>12.81</v>
      </c>
      <c r="T20" s="16">
        <v>0</v>
      </c>
      <c r="U20" s="16">
        <f t="shared" si="5"/>
        <v>74.8577705</v>
      </c>
      <c r="V20" s="39">
        <v>15</v>
      </c>
      <c r="W20" s="16">
        <v>49</v>
      </c>
      <c r="X20" s="40"/>
      <c r="Y20" s="16"/>
    </row>
    <row r="21" spans="1:25">
      <c r="A21" s="15" t="s">
        <v>38</v>
      </c>
      <c r="B21" s="16"/>
      <c r="C21" s="17" t="s">
        <v>57</v>
      </c>
      <c r="D21" s="18">
        <v>72.684205</v>
      </c>
      <c r="E21" s="16">
        <v>0</v>
      </c>
      <c r="F21" s="19">
        <f t="shared" si="7"/>
        <v>50.8789435</v>
      </c>
      <c r="G21" s="16">
        <v>59</v>
      </c>
      <c r="H21" s="16">
        <v>20</v>
      </c>
      <c r="I21" s="16">
        <v>20</v>
      </c>
      <c r="J21" s="16">
        <f t="shared" si="1"/>
        <v>14.85</v>
      </c>
      <c r="K21" s="24">
        <v>77</v>
      </c>
      <c r="L21" s="25">
        <v>67</v>
      </c>
      <c r="M21" s="26">
        <v>1</v>
      </c>
      <c r="N21" s="16">
        <f t="shared" si="2"/>
        <v>7.96</v>
      </c>
      <c r="O21" s="16">
        <v>0</v>
      </c>
      <c r="P21" s="16">
        <v>0</v>
      </c>
      <c r="Q21" s="16">
        <v>3</v>
      </c>
      <c r="R21" s="16">
        <f t="shared" si="8"/>
        <v>0.75</v>
      </c>
      <c r="S21" s="16">
        <f t="shared" si="4"/>
        <v>8.71</v>
      </c>
      <c r="T21" s="16">
        <v>0</v>
      </c>
      <c r="U21" s="16">
        <f t="shared" si="5"/>
        <v>74.4389435</v>
      </c>
      <c r="V21" s="39">
        <v>16</v>
      </c>
      <c r="W21" s="16">
        <v>61</v>
      </c>
      <c r="X21" s="40"/>
      <c r="Y21" s="16"/>
    </row>
    <row r="22" spans="1:25">
      <c r="A22" s="15" t="s">
        <v>38</v>
      </c>
      <c r="B22" s="16"/>
      <c r="C22" s="17" t="s">
        <v>58</v>
      </c>
      <c r="D22" s="18">
        <v>65.339801</v>
      </c>
      <c r="E22" s="16">
        <v>0</v>
      </c>
      <c r="F22" s="19">
        <f t="shared" si="7"/>
        <v>45.7378607</v>
      </c>
      <c r="G22" s="16">
        <v>59</v>
      </c>
      <c r="H22" s="16">
        <v>20</v>
      </c>
      <c r="I22" s="16">
        <v>20</v>
      </c>
      <c r="J22" s="16">
        <f t="shared" si="1"/>
        <v>14.85</v>
      </c>
      <c r="K22" s="24">
        <v>80.5</v>
      </c>
      <c r="L22" s="25">
        <v>72</v>
      </c>
      <c r="M22" s="26">
        <v>1</v>
      </c>
      <c r="N22" s="16">
        <f t="shared" si="2"/>
        <v>8.27</v>
      </c>
      <c r="O22" s="16">
        <v>0</v>
      </c>
      <c r="P22" s="16">
        <v>26</v>
      </c>
      <c r="Q22" s="16">
        <v>10</v>
      </c>
      <c r="R22" s="16">
        <v>5.4</v>
      </c>
      <c r="S22" s="16">
        <f t="shared" si="4"/>
        <v>13.67</v>
      </c>
      <c r="T22" s="16">
        <v>0</v>
      </c>
      <c r="U22" s="16">
        <f t="shared" si="5"/>
        <v>74.2578607</v>
      </c>
      <c r="V22" s="39">
        <v>17</v>
      </c>
      <c r="W22" s="16">
        <v>60</v>
      </c>
      <c r="X22" s="40"/>
      <c r="Y22" s="16"/>
    </row>
    <row r="23" spans="1:25">
      <c r="A23" s="15" t="s">
        <v>38</v>
      </c>
      <c r="B23" s="16"/>
      <c r="C23" s="17" t="s">
        <v>59</v>
      </c>
      <c r="D23" s="18">
        <v>72.04332</v>
      </c>
      <c r="E23" s="16">
        <v>0</v>
      </c>
      <c r="F23" s="19">
        <f t="shared" si="7"/>
        <v>50.430324</v>
      </c>
      <c r="G23" s="16">
        <v>59</v>
      </c>
      <c r="H23" s="16">
        <v>20</v>
      </c>
      <c r="I23" s="16">
        <v>20</v>
      </c>
      <c r="J23" s="16">
        <f t="shared" si="1"/>
        <v>14.85</v>
      </c>
      <c r="K23" s="24">
        <v>75</v>
      </c>
      <c r="L23" s="25">
        <v>73</v>
      </c>
      <c r="M23" s="26">
        <v>0.975</v>
      </c>
      <c r="N23" s="16">
        <f t="shared" si="2"/>
        <v>7.91</v>
      </c>
      <c r="O23" s="16">
        <v>0</v>
      </c>
      <c r="P23" s="16">
        <v>0.3</v>
      </c>
      <c r="Q23" s="16">
        <v>3</v>
      </c>
      <c r="R23" s="16">
        <f t="shared" ref="R23:R30" si="9">(O23+P23+Q23)*0.25</f>
        <v>0.825</v>
      </c>
      <c r="S23" s="16">
        <f t="shared" si="4"/>
        <v>8.735</v>
      </c>
      <c r="T23" s="16">
        <v>0</v>
      </c>
      <c r="U23" s="16">
        <f t="shared" si="5"/>
        <v>74.015324</v>
      </c>
      <c r="V23" s="39">
        <v>18</v>
      </c>
      <c r="W23" s="16">
        <v>46</v>
      </c>
      <c r="X23" s="40"/>
      <c r="Y23" s="16"/>
    </row>
    <row r="24" spans="1:25">
      <c r="A24" s="15" t="s">
        <v>38</v>
      </c>
      <c r="B24" s="16"/>
      <c r="C24" s="17" t="s">
        <v>60</v>
      </c>
      <c r="D24" s="18">
        <v>70.998411</v>
      </c>
      <c r="E24" s="16">
        <v>0</v>
      </c>
      <c r="F24" s="19">
        <f t="shared" si="7"/>
        <v>49.6988877</v>
      </c>
      <c r="G24" s="16">
        <v>59</v>
      </c>
      <c r="H24" s="16">
        <v>20</v>
      </c>
      <c r="I24" s="16">
        <v>20</v>
      </c>
      <c r="J24" s="16">
        <f t="shared" si="1"/>
        <v>14.85</v>
      </c>
      <c r="K24" s="24">
        <v>81</v>
      </c>
      <c r="L24" s="25">
        <v>73</v>
      </c>
      <c r="M24" s="26">
        <v>0.9875</v>
      </c>
      <c r="N24" s="16">
        <f t="shared" si="2"/>
        <v>8.295</v>
      </c>
      <c r="O24" s="16">
        <v>0</v>
      </c>
      <c r="P24" s="16">
        <v>2.4</v>
      </c>
      <c r="Q24" s="16">
        <v>2</v>
      </c>
      <c r="R24" s="16">
        <f t="shared" si="9"/>
        <v>1.1</v>
      </c>
      <c r="S24" s="16">
        <f t="shared" si="4"/>
        <v>9.395</v>
      </c>
      <c r="T24" s="16">
        <v>0</v>
      </c>
      <c r="U24" s="16">
        <f t="shared" si="5"/>
        <v>73.9438877</v>
      </c>
      <c r="V24" s="39">
        <v>19</v>
      </c>
      <c r="W24" s="16">
        <v>60</v>
      </c>
      <c r="X24" s="40"/>
      <c r="Y24" s="16"/>
    </row>
    <row r="25" spans="1:25">
      <c r="A25" s="15" t="s">
        <v>38</v>
      </c>
      <c r="B25" s="16"/>
      <c r="C25" s="17" t="s">
        <v>61</v>
      </c>
      <c r="D25" s="18">
        <v>65.098592</v>
      </c>
      <c r="E25" s="16">
        <v>0</v>
      </c>
      <c r="F25" s="19">
        <f t="shared" si="7"/>
        <v>45.5690144</v>
      </c>
      <c r="G25" s="16">
        <v>58</v>
      </c>
      <c r="H25" s="16">
        <v>20</v>
      </c>
      <c r="I25" s="16">
        <v>18</v>
      </c>
      <c r="J25" s="16">
        <f t="shared" si="1"/>
        <v>14.4</v>
      </c>
      <c r="K25" s="24">
        <v>80</v>
      </c>
      <c r="L25" s="25">
        <v>75</v>
      </c>
      <c r="M25" s="26">
        <v>0.6625</v>
      </c>
      <c r="N25" s="16">
        <f t="shared" si="2"/>
        <v>7.625</v>
      </c>
      <c r="O25" s="16">
        <v>0</v>
      </c>
      <c r="P25" s="16">
        <v>10</v>
      </c>
      <c r="Q25" s="16">
        <v>0</v>
      </c>
      <c r="R25" s="16">
        <f t="shared" si="9"/>
        <v>2.5</v>
      </c>
      <c r="S25" s="16">
        <f t="shared" si="4"/>
        <v>10.125</v>
      </c>
      <c r="T25" s="16">
        <v>0</v>
      </c>
      <c r="U25" s="16">
        <f t="shared" si="5"/>
        <v>70.0940144</v>
      </c>
      <c r="V25" s="39">
        <v>20</v>
      </c>
      <c r="W25" s="16">
        <v>0</v>
      </c>
      <c r="X25" s="40"/>
      <c r="Y25" s="16"/>
    </row>
    <row r="26" spans="1:25">
      <c r="A26" s="15" t="s">
        <v>38</v>
      </c>
      <c r="B26" s="16"/>
      <c r="C26" s="17" t="s">
        <v>62</v>
      </c>
      <c r="D26" s="18">
        <v>71.896452</v>
      </c>
      <c r="E26" s="16">
        <v>0</v>
      </c>
      <c r="F26" s="19">
        <f t="shared" si="7"/>
        <v>50.3275164</v>
      </c>
      <c r="G26" s="16">
        <v>59</v>
      </c>
      <c r="H26" s="16">
        <v>20</v>
      </c>
      <c r="I26" s="16">
        <v>20</v>
      </c>
      <c r="J26" s="16">
        <f t="shared" si="1"/>
        <v>14.85</v>
      </c>
      <c r="K26" s="24">
        <v>77.5</v>
      </c>
      <c r="L26" s="25">
        <v>70</v>
      </c>
      <c r="M26" s="26">
        <v>0.9375</v>
      </c>
      <c r="N26" s="16">
        <f t="shared" si="2"/>
        <v>7.925</v>
      </c>
      <c r="O26" s="16">
        <v>0</v>
      </c>
      <c r="P26" s="16">
        <v>4.3</v>
      </c>
      <c r="Q26" s="16">
        <v>0</v>
      </c>
      <c r="R26" s="16">
        <f t="shared" si="9"/>
        <v>1.075</v>
      </c>
      <c r="S26" s="16">
        <f t="shared" si="4"/>
        <v>9</v>
      </c>
      <c r="T26" s="16">
        <v>5</v>
      </c>
      <c r="U26" s="16">
        <f t="shared" si="5"/>
        <v>69.1775164</v>
      </c>
      <c r="V26" s="39">
        <v>21</v>
      </c>
      <c r="W26" s="16">
        <v>60</v>
      </c>
      <c r="X26" s="40"/>
      <c r="Y26" s="16"/>
    </row>
    <row r="27" spans="1:25">
      <c r="A27" s="15" t="s">
        <v>38</v>
      </c>
      <c r="B27" s="16"/>
      <c r="C27" s="17" t="s">
        <v>63</v>
      </c>
      <c r="D27" s="18">
        <v>65.453431</v>
      </c>
      <c r="E27" s="16">
        <v>0</v>
      </c>
      <c r="F27" s="19">
        <f t="shared" si="7"/>
        <v>45.8174017</v>
      </c>
      <c r="G27" s="16">
        <v>59</v>
      </c>
      <c r="H27" s="16">
        <v>20</v>
      </c>
      <c r="I27" s="16">
        <v>19</v>
      </c>
      <c r="J27" s="16">
        <f t="shared" si="1"/>
        <v>14.7</v>
      </c>
      <c r="K27" s="24">
        <v>79</v>
      </c>
      <c r="L27" s="25">
        <v>75</v>
      </c>
      <c r="M27" s="26">
        <v>0.9375</v>
      </c>
      <c r="N27" s="16">
        <f t="shared" si="2"/>
        <v>8.115</v>
      </c>
      <c r="O27" s="16">
        <v>0</v>
      </c>
      <c r="P27" s="16">
        <v>0.7</v>
      </c>
      <c r="Q27" s="16">
        <v>0</v>
      </c>
      <c r="R27" s="16">
        <f t="shared" si="9"/>
        <v>0.175</v>
      </c>
      <c r="S27" s="16">
        <f t="shared" si="4"/>
        <v>8.29</v>
      </c>
      <c r="T27" s="16">
        <v>0</v>
      </c>
      <c r="U27" s="16">
        <f t="shared" si="5"/>
        <v>68.8074017</v>
      </c>
      <c r="V27" s="39">
        <v>22</v>
      </c>
      <c r="W27" s="16">
        <v>41</v>
      </c>
      <c r="X27" s="40"/>
      <c r="Y27" s="16"/>
    </row>
    <row r="28" spans="1:25">
      <c r="A28" s="15" t="s">
        <v>38</v>
      </c>
      <c r="B28" s="16"/>
      <c r="C28" s="17" t="s">
        <v>64</v>
      </c>
      <c r="D28" s="18">
        <v>63.207707</v>
      </c>
      <c r="E28" s="16">
        <v>0</v>
      </c>
      <c r="F28" s="19">
        <f t="shared" si="7"/>
        <v>44.2453949</v>
      </c>
      <c r="G28" s="16">
        <v>57</v>
      </c>
      <c r="H28" s="16">
        <v>20</v>
      </c>
      <c r="I28" s="16">
        <v>18</v>
      </c>
      <c r="J28" s="16">
        <f t="shared" si="1"/>
        <v>14.25</v>
      </c>
      <c r="K28" s="24">
        <v>82</v>
      </c>
      <c r="L28" s="25">
        <v>66</v>
      </c>
      <c r="M28" s="26">
        <v>0.5125</v>
      </c>
      <c r="N28" s="16">
        <f t="shared" si="2"/>
        <v>7.265</v>
      </c>
      <c r="O28" s="16">
        <v>0</v>
      </c>
      <c r="P28" s="16">
        <v>5</v>
      </c>
      <c r="Q28" s="16">
        <v>0</v>
      </c>
      <c r="R28" s="16">
        <f t="shared" si="9"/>
        <v>1.25</v>
      </c>
      <c r="S28" s="16">
        <f t="shared" si="4"/>
        <v>8.515</v>
      </c>
      <c r="T28" s="16">
        <v>0</v>
      </c>
      <c r="U28" s="16">
        <f t="shared" si="5"/>
        <v>67.0103949</v>
      </c>
      <c r="V28" s="39">
        <v>23</v>
      </c>
      <c r="W28" s="16">
        <v>0</v>
      </c>
      <c r="X28" s="40"/>
      <c r="Y28" s="16"/>
    </row>
    <row r="29" spans="1:25">
      <c r="A29" s="15" t="s">
        <v>38</v>
      </c>
      <c r="B29" s="16"/>
      <c r="C29" s="17" t="s">
        <v>65</v>
      </c>
      <c r="D29" s="18">
        <v>64.877965</v>
      </c>
      <c r="E29" s="16">
        <v>0</v>
      </c>
      <c r="F29" s="19">
        <f t="shared" si="7"/>
        <v>45.4145755</v>
      </c>
      <c r="G29" s="16">
        <v>57</v>
      </c>
      <c r="H29" s="16">
        <v>20</v>
      </c>
      <c r="I29" s="16">
        <v>17</v>
      </c>
      <c r="J29" s="16">
        <f t="shared" si="1"/>
        <v>14.1</v>
      </c>
      <c r="K29" s="24">
        <v>68</v>
      </c>
      <c r="L29" s="25">
        <v>53</v>
      </c>
      <c r="M29" s="26">
        <v>0.7375</v>
      </c>
      <c r="N29" s="16">
        <f t="shared" si="2"/>
        <v>6.615</v>
      </c>
      <c r="O29" s="16">
        <v>0</v>
      </c>
      <c r="P29" s="16">
        <v>2.7</v>
      </c>
      <c r="Q29" s="16">
        <v>0</v>
      </c>
      <c r="R29" s="16">
        <f t="shared" si="9"/>
        <v>0.675</v>
      </c>
      <c r="S29" s="16">
        <f t="shared" si="4"/>
        <v>7.29</v>
      </c>
      <c r="T29" s="16">
        <v>0</v>
      </c>
      <c r="U29" s="16">
        <f t="shared" si="5"/>
        <v>66.8045755</v>
      </c>
      <c r="V29" s="39">
        <v>24</v>
      </c>
      <c r="W29" s="16">
        <v>41</v>
      </c>
      <c r="X29" s="40"/>
      <c r="Y29" s="16"/>
    </row>
    <row r="30" spans="1:25">
      <c r="A30" s="15" t="s">
        <v>38</v>
      </c>
      <c r="B30" s="16"/>
      <c r="C30" s="17" t="s">
        <v>66</v>
      </c>
      <c r="D30" s="18">
        <v>56.720651</v>
      </c>
      <c r="E30" s="16">
        <v>0</v>
      </c>
      <c r="F30" s="19">
        <f t="shared" si="7"/>
        <v>39.7044557</v>
      </c>
      <c r="G30" s="16">
        <v>35</v>
      </c>
      <c r="H30" s="16">
        <v>20</v>
      </c>
      <c r="I30" s="16">
        <v>5</v>
      </c>
      <c r="J30" s="16">
        <f t="shared" si="1"/>
        <v>9</v>
      </c>
      <c r="K30" s="24">
        <v>75.5</v>
      </c>
      <c r="L30" s="25">
        <v>90</v>
      </c>
      <c r="M30" s="26">
        <v>0.2875</v>
      </c>
      <c r="N30" s="16">
        <f t="shared" si="2"/>
        <v>6.905</v>
      </c>
      <c r="O30" s="16">
        <v>0</v>
      </c>
      <c r="P30" s="16">
        <v>0.3</v>
      </c>
      <c r="Q30" s="16">
        <v>0</v>
      </c>
      <c r="R30" s="16">
        <f t="shared" si="9"/>
        <v>0.075</v>
      </c>
      <c r="S30" s="16">
        <f t="shared" si="4"/>
        <v>6.98</v>
      </c>
      <c r="T30" s="16">
        <v>0</v>
      </c>
      <c r="U30" s="16">
        <f t="shared" si="5"/>
        <v>55.6844557</v>
      </c>
      <c r="V30" s="39">
        <v>25</v>
      </c>
      <c r="W30" s="16">
        <v>15</v>
      </c>
      <c r="X30" s="40"/>
      <c r="Y30" s="16"/>
    </row>
    <row r="31" spans="1:4">
      <c r="A31" s="20"/>
      <c r="D31" s="21"/>
    </row>
    <row r="32" spans="4:4">
      <c r="D32" s="21"/>
    </row>
    <row r="33" spans="4:4">
      <c r="D33" s="21"/>
    </row>
    <row r="34" spans="4:4">
      <c r="D34" s="21"/>
    </row>
    <row r="35" spans="4:4">
      <c r="D35" s="21"/>
    </row>
    <row r="36" spans="4:4">
      <c r="D36" s="21"/>
    </row>
    <row r="37" spans="4:4">
      <c r="D37" s="21"/>
    </row>
    <row r="38" spans="4:4">
      <c r="D38" s="21"/>
    </row>
    <row r="39" spans="4:4">
      <c r="D39" s="21"/>
    </row>
  </sheetData>
  <sortState ref="A6:Y35">
    <sortCondition ref="U6:U35" descending="1"/>
  </sortState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.75" right="0.75" top="1" bottom="1" header="0.511805555555556" footer="0.511805555555556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</dc:creator>
  <dcterms:created xsi:type="dcterms:W3CDTF">2016-10-04T13:16:00Z</dcterms:created>
  <dcterms:modified xsi:type="dcterms:W3CDTF">2016-10-10T08:43:00Z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