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<sst xmlns="http://schemas.openxmlformats.org/spreadsheetml/2006/main" count="105">
  <si>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</si>
  <si>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</si>
  <si>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</si>
  <si>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</si>
  <si>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</si>
  <si>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</si>
  <si>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</si>
  <si>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</si>
  <si>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</si>
  <si>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</si>
  <si>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</si>
  <si>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</si>
  <si>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</si>
  <si>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</si>
  <si>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</si>
  <si>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</si>
  <si>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</si>
  <si>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</si>
  <si>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</si>
  <si>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</si>
  <si>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</si>
  <si>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</si>
  <si>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</si>
  <si>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</si>
  <si>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</si>
  <si>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</si>
  <si>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</si>
  <si>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</si>
  <si>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</si>
  <si>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</si>
  <si>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</si>
  <si>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</si>
  <si>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</si>
  <si>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</si>
  <si>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</si>
  <si>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</si>
  <si>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</si>
  <si>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机械1514</t>
  </si>
  <si>
    <t>311504001405</t>
  </si>
  <si>
    <t>仲宁波</t>
  </si>
  <si>
    <t>国奖</t>
  </si>
  <si>
    <t>311504001409</t>
  </si>
  <si>
    <t>刘皓鑫</t>
  </si>
  <si>
    <t>励志</t>
  </si>
  <si>
    <t>311504001408</t>
  </si>
  <si>
    <t>屈龙涛</t>
  </si>
  <si>
    <t>校一等</t>
  </si>
  <si>
    <t>311504001401</t>
  </si>
  <si>
    <t>李薇</t>
  </si>
  <si>
    <t xml:space="preserve">校二等 </t>
  </si>
  <si>
    <t>311504001411</t>
  </si>
  <si>
    <t>许士林</t>
  </si>
  <si>
    <t>311504001429</t>
  </si>
  <si>
    <t>代文杰</t>
  </si>
  <si>
    <t>311504001402</t>
  </si>
  <si>
    <t>尹莹莹</t>
  </si>
  <si>
    <t>校三等</t>
  </si>
  <si>
    <t>311504001412</t>
  </si>
  <si>
    <t>赵朝阳</t>
  </si>
  <si>
    <t>311504001422</t>
  </si>
  <si>
    <t>陈旭</t>
  </si>
  <si>
    <t>311504001423</t>
  </si>
  <si>
    <t>马畅</t>
  </si>
  <si>
    <t>311504001421</t>
  </si>
  <si>
    <t>侯旭坤</t>
  </si>
  <si>
    <t>311504001427</t>
  </si>
  <si>
    <t>杨海岗</t>
  </si>
  <si>
    <t>311504001416</t>
  </si>
  <si>
    <t>王金华</t>
  </si>
  <si>
    <t>311504001419</t>
  </si>
  <si>
    <t>马贺强</t>
  </si>
  <si>
    <t>311504001410</t>
  </si>
  <si>
    <t>樊坤坤</t>
  </si>
  <si>
    <t>311504001420</t>
  </si>
  <si>
    <t>刘晓东</t>
  </si>
  <si>
    <t>311504001415</t>
  </si>
  <si>
    <t>毛帅</t>
  </si>
  <si>
    <t>311504001414</t>
  </si>
  <si>
    <t>时冬冬</t>
  </si>
  <si>
    <t>311504001418</t>
  </si>
  <si>
    <t>程龙龙</t>
  </si>
  <si>
    <t>311504001428</t>
  </si>
  <si>
    <t>王建新</t>
  </si>
  <si>
    <t>311504001413</t>
  </si>
  <si>
    <t>肖鑫斌</t>
  </si>
  <si>
    <t>311504001425</t>
  </si>
  <si>
    <t>韩国庆</t>
  </si>
  <si>
    <t>311504001404</t>
  </si>
  <si>
    <t>孙培钧</t>
  </si>
  <si>
    <t>311504001407</t>
  </si>
  <si>
    <t>缪良泉</t>
  </si>
  <si>
    <t>311504001424</t>
  </si>
  <si>
    <t>丁健平</t>
  </si>
  <si>
    <t>311404001427</t>
  </si>
  <si>
    <t>张磊</t>
  </si>
  <si>
    <t>311504001403</t>
  </si>
  <si>
    <t>常安东</t>
  </si>
  <si>
    <t>311504001426</t>
  </si>
  <si>
    <t>黄海波</t>
  </si>
  <si>
    <t>311504001406</t>
  </si>
  <si>
    <t>邓子辉</t>
  </si>
  <si>
    <t>311504001417</t>
  </si>
  <si>
    <t>黄哲</t>
  </si>
  <si>
    <t>311504001430</t>
  </si>
  <si>
    <t>韩奇奇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</si>
</sst>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177" formatCode="0.00;[Red]0.00"/>
    <numFmt numFmtId="43" formatCode="_ * #,##0.00_ ;_ * \-#,##0.00_ ;_ * &quot;-&quot;??_ ;_ @_ "/>
  </numFmts>
  <fonts count="28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  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8" borderId="14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quotePrefix="1">
      <alignment horizontal="center" vertical="center"/>
    </xf>
    <xf numFmtId="0" fontId="6" fillId="0" borderId="2" xfId="0" applyNumberFormat="1" applyFont="1" applyFill="1" applyBorder="1" applyAlignment="1" quotePrefix="1">
      <alignment horizontal="center" vertical="center"/>
    </xf>
    <xf numFmtId="0" fontId="7" fillId="0" borderId="2" xfId="0" applyNumberFormat="1" applyFont="1" applyFill="1" applyBorder="1" applyAlignment="1" quotePrefix="1">
      <alignment horizontal="center" vertical="center"/>
    </xf>
    <xf numFmtId="0" fontId="1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6"/>
  <sheetViews>
    <sheetView tabSelected="1" topLeftCell="A9" workbookViewId="0">
      <selection activeCell="R24" sqref="R24"/>
    </sheetView>
  </sheetViews>
  <sheetFormatPr defaultColWidth="9" defaultRowHeight="13.5"/>
  <cols>
    <col min="1" max="1" width="9.25" customWidth="1"/>
    <col min="2" max="2" width="13.75" customWidth="1"/>
    <col min="3" max="3" width="8.125" customWidth="1"/>
    <col min="4" max="4" width="7.62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5.875" customWidth="1"/>
    <col min="12" max="12" width="4.375" customWidth="1"/>
    <col min="13" max="13" width="5.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8.25" customWidth="1"/>
    <col min="25" max="25" width="7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22"/>
      <c r="S2" s="23" t="s">
        <v>2</v>
      </c>
      <c r="T2" s="24"/>
      <c r="U2" s="24"/>
      <c r="V2" s="24"/>
      <c r="W2" s="24"/>
      <c r="X2" s="25"/>
      <c r="Y2" s="26"/>
    </row>
    <row r="3" ht="39.75" customHeight="1" spans="1:25">
      <c r="A3" s="6" t="s">
        <v>3</v>
      </c>
      <c r="B3" s="7" t="s">
        <v>4</v>
      </c>
      <c r="C3" s="8" t="s">
        <v>5</v>
      </c>
      <c r="D3" s="9" t="s">
        <v>6</v>
      </c>
      <c r="E3" s="9"/>
      <c r="F3" s="9"/>
      <c r="G3" s="10" t="s">
        <v>7</v>
      </c>
      <c r="H3" s="10"/>
      <c r="I3" s="10"/>
      <c r="J3" s="10"/>
      <c r="K3" s="9" t="s">
        <v>8</v>
      </c>
      <c r="L3" s="9"/>
      <c r="M3" s="9"/>
      <c r="N3" s="9"/>
      <c r="O3" s="9"/>
      <c r="P3" s="9"/>
      <c r="Q3" s="9"/>
      <c r="R3" s="9"/>
      <c r="S3" s="9"/>
      <c r="T3" s="8" t="s">
        <v>9</v>
      </c>
      <c r="U3" s="9" t="s">
        <v>10</v>
      </c>
      <c r="V3" s="26"/>
      <c r="W3" s="27" t="s">
        <v>11</v>
      </c>
      <c r="X3" s="8" t="s">
        <v>12</v>
      </c>
      <c r="Y3" s="26" t="s">
        <v>13</v>
      </c>
    </row>
    <row r="4" customHeight="1" spans="1:25">
      <c r="A4" s="6"/>
      <c r="B4" s="11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9" t="s">
        <v>22</v>
      </c>
      <c r="L4" s="9"/>
      <c r="M4" s="9"/>
      <c r="N4" s="9"/>
      <c r="O4" s="9" t="s">
        <v>23</v>
      </c>
      <c r="P4" s="9"/>
      <c r="Q4" s="9"/>
      <c r="R4" s="9"/>
      <c r="S4" s="8" t="s">
        <v>24</v>
      </c>
      <c r="T4" s="8"/>
      <c r="U4" s="28" t="s">
        <v>25</v>
      </c>
      <c r="V4" s="26" t="s">
        <v>26</v>
      </c>
      <c r="W4" s="27"/>
      <c r="X4" s="8"/>
      <c r="Y4" s="26"/>
    </row>
    <row r="5" ht="84.75" customHeight="1" spans="1:25">
      <c r="A5" s="6"/>
      <c r="B5" s="12"/>
      <c r="C5" s="8" t="s">
        <v>27</v>
      </c>
      <c r="D5" s="8"/>
      <c r="E5" s="8"/>
      <c r="F5" s="8"/>
      <c r="G5" s="8"/>
      <c r="H5" s="8"/>
      <c r="I5" s="8"/>
      <c r="J5" s="8"/>
      <c r="K5" s="21" t="s">
        <v>28</v>
      </c>
      <c r="L5" s="8" t="s">
        <v>29</v>
      </c>
      <c r="M5" s="8" t="s">
        <v>30</v>
      </c>
      <c r="N5" s="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9" t="s">
        <v>36</v>
      </c>
      <c r="U5" s="28"/>
      <c r="V5" s="26"/>
      <c r="W5" s="27"/>
      <c r="X5" s="29"/>
      <c r="Y5" s="32"/>
    </row>
    <row r="6" spans="1:25">
      <c r="A6" s="1" t="s">
        <v>37</v>
      </c>
      <c r="B6" s="33" t="s">
        <v>38</v>
      </c>
      <c r="C6" s="13" t="s">
        <v>39</v>
      </c>
      <c r="D6" s="14">
        <v>89.535</v>
      </c>
      <c r="E6" s="15"/>
      <c r="F6" s="16">
        <f t="shared" ref="F6:F36" si="0">(D6+E6)*0.7</f>
        <v>62.6745</v>
      </c>
      <c r="G6" s="15">
        <v>60</v>
      </c>
      <c r="H6" s="15">
        <v>20</v>
      </c>
      <c r="I6" s="15">
        <v>20</v>
      </c>
      <c r="J6" s="15">
        <v>15</v>
      </c>
      <c r="K6" s="14">
        <v>82.5</v>
      </c>
      <c r="L6" s="15">
        <v>86</v>
      </c>
      <c r="M6" s="15">
        <v>99.375</v>
      </c>
      <c r="N6" s="15">
        <f t="shared" ref="N6:N36" si="1">(K6*0.6+L6*0.2+M6*0.2)*0.1</f>
        <v>8.6575</v>
      </c>
      <c r="O6" s="15">
        <v>3</v>
      </c>
      <c r="P6" s="15">
        <v>7</v>
      </c>
      <c r="Q6" s="15">
        <v>3</v>
      </c>
      <c r="R6" s="15">
        <f t="shared" ref="R6:R23" si="2">(O6+P6+Q6)*0.25</f>
        <v>3.25</v>
      </c>
      <c r="S6" s="15">
        <f t="shared" ref="S6:S36" si="3">N6+R6</f>
        <v>11.9075</v>
      </c>
      <c r="T6" s="15"/>
      <c r="U6" s="30">
        <f t="shared" ref="U6:U36" si="4">F6+J6+S6</f>
        <v>89.582</v>
      </c>
      <c r="V6" s="15">
        <v>1</v>
      </c>
      <c r="W6" s="15">
        <v>78</v>
      </c>
      <c r="X6" s="15" t="s">
        <v>40</v>
      </c>
      <c r="Y6" s="15"/>
    </row>
    <row r="7" spans="1:25">
      <c r="A7" s="1" t="s">
        <v>37</v>
      </c>
      <c r="B7" s="33" t="s">
        <v>41</v>
      </c>
      <c r="C7" s="13" t="s">
        <v>42</v>
      </c>
      <c r="D7" s="14">
        <v>84.1711</v>
      </c>
      <c r="E7" s="15"/>
      <c r="F7" s="16">
        <f t="shared" si="0"/>
        <v>58.91977</v>
      </c>
      <c r="G7" s="15">
        <v>60</v>
      </c>
      <c r="H7" s="15">
        <v>20</v>
      </c>
      <c r="I7" s="15">
        <v>20</v>
      </c>
      <c r="J7" s="15">
        <v>15</v>
      </c>
      <c r="K7" s="14">
        <v>86.5</v>
      </c>
      <c r="L7" s="15">
        <v>82</v>
      </c>
      <c r="M7" s="15">
        <v>100</v>
      </c>
      <c r="N7" s="15">
        <f t="shared" si="1"/>
        <v>8.83</v>
      </c>
      <c r="O7" s="15">
        <v>8</v>
      </c>
      <c r="P7" s="15">
        <v>9.2</v>
      </c>
      <c r="Q7" s="15">
        <v>4</v>
      </c>
      <c r="R7" s="15">
        <f t="shared" si="2"/>
        <v>5.3</v>
      </c>
      <c r="S7" s="15">
        <f t="shared" si="3"/>
        <v>14.13</v>
      </c>
      <c r="T7" s="15"/>
      <c r="U7" s="30">
        <f t="shared" si="4"/>
        <v>88.04977</v>
      </c>
      <c r="V7" s="15">
        <v>2</v>
      </c>
      <c r="W7" s="15">
        <v>73</v>
      </c>
      <c r="X7" s="15" t="s">
        <v>43</v>
      </c>
      <c r="Y7" s="15"/>
    </row>
    <row r="8" spans="1:25">
      <c r="A8" s="1" t="s">
        <v>37</v>
      </c>
      <c r="B8" s="34" t="s">
        <v>44</v>
      </c>
      <c r="C8" s="17" t="s">
        <v>45</v>
      </c>
      <c r="D8" s="14">
        <v>77.5508</v>
      </c>
      <c r="E8" s="15">
        <v>3.5</v>
      </c>
      <c r="F8" s="16">
        <f t="shared" si="0"/>
        <v>56.73556</v>
      </c>
      <c r="G8" s="15">
        <v>60</v>
      </c>
      <c r="H8" s="15">
        <v>20</v>
      </c>
      <c r="I8" s="15">
        <v>20</v>
      </c>
      <c r="J8" s="15">
        <v>15</v>
      </c>
      <c r="K8" s="14">
        <v>84</v>
      </c>
      <c r="L8" s="15">
        <v>93</v>
      </c>
      <c r="M8" s="15">
        <v>98.125</v>
      </c>
      <c r="N8" s="15">
        <f t="shared" si="1"/>
        <v>8.8625</v>
      </c>
      <c r="O8" s="15">
        <v>7</v>
      </c>
      <c r="P8" s="15">
        <v>13.6</v>
      </c>
      <c r="Q8" s="15">
        <v>3</v>
      </c>
      <c r="R8" s="15">
        <f t="shared" si="2"/>
        <v>5.9</v>
      </c>
      <c r="S8" s="15">
        <f t="shared" si="3"/>
        <v>14.7625</v>
      </c>
      <c r="T8" s="15"/>
      <c r="U8" s="30">
        <f t="shared" si="4"/>
        <v>86.49806</v>
      </c>
      <c r="V8" s="15">
        <v>3</v>
      </c>
      <c r="W8" s="15">
        <v>62</v>
      </c>
      <c r="X8" s="15" t="s">
        <v>46</v>
      </c>
      <c r="Y8" s="15"/>
    </row>
    <row r="9" spans="1:25">
      <c r="A9" s="1" t="s">
        <v>37</v>
      </c>
      <c r="B9" s="34" t="s">
        <v>47</v>
      </c>
      <c r="C9" s="17" t="s">
        <v>48</v>
      </c>
      <c r="D9" s="14">
        <v>77.6956</v>
      </c>
      <c r="E9" s="15">
        <v>4</v>
      </c>
      <c r="F9" s="16">
        <f t="shared" si="0"/>
        <v>57.18692</v>
      </c>
      <c r="G9" s="15">
        <v>60</v>
      </c>
      <c r="H9" s="15">
        <v>20</v>
      </c>
      <c r="I9" s="15">
        <v>20</v>
      </c>
      <c r="J9" s="15">
        <v>15</v>
      </c>
      <c r="K9" s="14">
        <v>87.5</v>
      </c>
      <c r="L9" s="15">
        <v>79</v>
      </c>
      <c r="M9" s="15">
        <v>96.875</v>
      </c>
      <c r="N9" s="15">
        <f t="shared" si="1"/>
        <v>8.7675</v>
      </c>
      <c r="O9" s="15"/>
      <c r="P9" s="15">
        <v>18.7</v>
      </c>
      <c r="Q9" s="15">
        <v>3</v>
      </c>
      <c r="R9" s="15">
        <f t="shared" si="2"/>
        <v>5.425</v>
      </c>
      <c r="S9" s="15">
        <f t="shared" si="3"/>
        <v>14.1925</v>
      </c>
      <c r="T9" s="15"/>
      <c r="U9" s="30">
        <f t="shared" si="4"/>
        <v>86.37942</v>
      </c>
      <c r="V9" s="15">
        <v>4</v>
      </c>
      <c r="W9" s="15">
        <v>64</v>
      </c>
      <c r="X9" s="15" t="s">
        <v>49</v>
      </c>
      <c r="Y9" s="15"/>
    </row>
    <row r="10" spans="1:25">
      <c r="A10" s="1" t="s">
        <v>37</v>
      </c>
      <c r="B10" s="33" t="s">
        <v>50</v>
      </c>
      <c r="C10" s="13" t="s">
        <v>51</v>
      </c>
      <c r="D10" s="14">
        <v>82.5674</v>
      </c>
      <c r="E10" s="15"/>
      <c r="F10" s="16">
        <f t="shared" si="0"/>
        <v>57.79718</v>
      </c>
      <c r="G10" s="15">
        <v>60</v>
      </c>
      <c r="H10" s="15">
        <v>20</v>
      </c>
      <c r="I10" s="15">
        <v>20</v>
      </c>
      <c r="J10" s="15">
        <v>15</v>
      </c>
      <c r="K10" s="14">
        <v>79.5</v>
      </c>
      <c r="L10" s="15">
        <v>72</v>
      </c>
      <c r="M10" s="15">
        <v>100</v>
      </c>
      <c r="N10" s="15">
        <f t="shared" si="1"/>
        <v>8.21</v>
      </c>
      <c r="O10" s="15">
        <v>3</v>
      </c>
      <c r="P10" s="15">
        <v>7</v>
      </c>
      <c r="Q10" s="15">
        <v>4</v>
      </c>
      <c r="R10" s="15">
        <f t="shared" si="2"/>
        <v>3.5</v>
      </c>
      <c r="S10" s="15">
        <f t="shared" si="3"/>
        <v>11.71</v>
      </c>
      <c r="T10" s="15"/>
      <c r="U10" s="30">
        <f t="shared" si="4"/>
        <v>84.50718</v>
      </c>
      <c r="V10" s="15">
        <v>5</v>
      </c>
      <c r="W10" s="15"/>
      <c r="X10" s="15"/>
      <c r="Y10" s="15"/>
    </row>
    <row r="11" ht="14.25" spans="1:25">
      <c r="A11" s="1" t="s">
        <v>37</v>
      </c>
      <c r="B11" s="35" t="s">
        <v>52</v>
      </c>
      <c r="C11" s="18" t="s">
        <v>53</v>
      </c>
      <c r="D11" s="14">
        <v>78.5036</v>
      </c>
      <c r="E11" s="19"/>
      <c r="F11" s="16">
        <f t="shared" si="0"/>
        <v>54.95252</v>
      </c>
      <c r="G11" s="15">
        <v>60</v>
      </c>
      <c r="H11" s="15">
        <v>20</v>
      </c>
      <c r="I11" s="15">
        <v>20</v>
      </c>
      <c r="J11" s="15">
        <v>15</v>
      </c>
      <c r="K11" s="14">
        <v>85.5</v>
      </c>
      <c r="L11" s="19">
        <v>82</v>
      </c>
      <c r="M11" s="19">
        <v>100</v>
      </c>
      <c r="N11" s="15">
        <f t="shared" si="1"/>
        <v>8.77</v>
      </c>
      <c r="O11" s="19"/>
      <c r="P11" s="19">
        <v>7</v>
      </c>
      <c r="Q11" s="19">
        <v>3</v>
      </c>
      <c r="R11" s="15">
        <f t="shared" si="2"/>
        <v>2.5</v>
      </c>
      <c r="S11" s="15">
        <f t="shared" si="3"/>
        <v>11.27</v>
      </c>
      <c r="T11" s="19"/>
      <c r="U11" s="30">
        <f t="shared" si="4"/>
        <v>81.22252</v>
      </c>
      <c r="V11" s="15">
        <v>6</v>
      </c>
      <c r="W11" s="15">
        <v>68</v>
      </c>
      <c r="X11" s="19" t="s">
        <v>49</v>
      </c>
      <c r="Y11" s="15"/>
    </row>
    <row r="12" spans="1:25">
      <c r="A12" s="1" t="s">
        <v>37</v>
      </c>
      <c r="B12" s="33" t="s">
        <v>54</v>
      </c>
      <c r="C12" s="13" t="s">
        <v>55</v>
      </c>
      <c r="D12" s="14">
        <v>78.815</v>
      </c>
      <c r="E12" s="15"/>
      <c r="F12" s="16">
        <f t="shared" si="0"/>
        <v>55.1705</v>
      </c>
      <c r="G12" s="15">
        <v>60</v>
      </c>
      <c r="H12" s="15">
        <v>20</v>
      </c>
      <c r="I12" s="15">
        <v>20</v>
      </c>
      <c r="J12" s="15">
        <v>15</v>
      </c>
      <c r="K12" s="14">
        <v>72</v>
      </c>
      <c r="L12" s="15">
        <v>75</v>
      </c>
      <c r="M12" s="15">
        <v>94.375</v>
      </c>
      <c r="N12" s="15">
        <f t="shared" si="1"/>
        <v>7.7075</v>
      </c>
      <c r="O12" s="15"/>
      <c r="P12" s="15">
        <v>9</v>
      </c>
      <c r="Q12" s="15">
        <v>3</v>
      </c>
      <c r="R12" s="15">
        <f t="shared" si="2"/>
        <v>3</v>
      </c>
      <c r="S12" s="15">
        <f t="shared" si="3"/>
        <v>10.7075</v>
      </c>
      <c r="T12" s="15"/>
      <c r="U12" s="30">
        <f t="shared" si="4"/>
        <v>80.878</v>
      </c>
      <c r="V12" s="15">
        <v>7</v>
      </c>
      <c r="W12" s="31">
        <v>60</v>
      </c>
      <c r="X12" s="15" t="s">
        <v>56</v>
      </c>
      <c r="Y12" s="15"/>
    </row>
    <row r="13" spans="1:25">
      <c r="A13" s="1" t="s">
        <v>37</v>
      </c>
      <c r="B13" s="34" t="s">
        <v>57</v>
      </c>
      <c r="C13" s="17" t="s">
        <v>58</v>
      </c>
      <c r="D13" s="14">
        <v>76.97</v>
      </c>
      <c r="E13" s="15"/>
      <c r="F13" s="16">
        <f t="shared" si="0"/>
        <v>53.879</v>
      </c>
      <c r="G13" s="15">
        <v>60</v>
      </c>
      <c r="H13" s="15">
        <v>20</v>
      </c>
      <c r="I13" s="15">
        <v>20</v>
      </c>
      <c r="J13" s="15">
        <v>15</v>
      </c>
      <c r="K13" s="14">
        <v>85.5</v>
      </c>
      <c r="L13" s="15">
        <v>90</v>
      </c>
      <c r="M13" s="15">
        <v>100</v>
      </c>
      <c r="N13" s="15">
        <f t="shared" si="1"/>
        <v>8.93</v>
      </c>
      <c r="O13" s="15"/>
      <c r="P13" s="15">
        <v>4</v>
      </c>
      <c r="Q13" s="15"/>
      <c r="R13" s="15">
        <f t="shared" si="2"/>
        <v>1</v>
      </c>
      <c r="S13" s="15">
        <f t="shared" si="3"/>
        <v>9.93</v>
      </c>
      <c r="T13" s="15"/>
      <c r="U13" s="30">
        <f t="shared" si="4"/>
        <v>78.809</v>
      </c>
      <c r="V13" s="15">
        <v>8</v>
      </c>
      <c r="W13" s="19">
        <v>61</v>
      </c>
      <c r="X13" s="15" t="s">
        <v>56</v>
      </c>
      <c r="Y13" s="15"/>
    </row>
    <row r="14" spans="1:25">
      <c r="A14" s="1" t="s">
        <v>37</v>
      </c>
      <c r="B14" s="34" t="s">
        <v>59</v>
      </c>
      <c r="C14" s="17" t="s">
        <v>60</v>
      </c>
      <c r="D14" s="14">
        <v>73.6721</v>
      </c>
      <c r="E14" s="15"/>
      <c r="F14" s="16">
        <f t="shared" si="0"/>
        <v>51.57047</v>
      </c>
      <c r="G14" s="15">
        <v>60</v>
      </c>
      <c r="H14" s="15">
        <v>20</v>
      </c>
      <c r="I14" s="15">
        <v>20</v>
      </c>
      <c r="J14" s="15">
        <v>15</v>
      </c>
      <c r="K14" s="14">
        <v>88.5</v>
      </c>
      <c r="L14" s="15">
        <v>92</v>
      </c>
      <c r="M14" s="15">
        <v>94.375</v>
      </c>
      <c r="N14" s="15">
        <f t="shared" si="1"/>
        <v>9.0375</v>
      </c>
      <c r="O14" s="15">
        <v>4</v>
      </c>
      <c r="P14" s="15">
        <v>6</v>
      </c>
      <c r="Q14" s="15"/>
      <c r="R14" s="15">
        <f t="shared" si="2"/>
        <v>2.5</v>
      </c>
      <c r="S14" s="15">
        <f t="shared" si="3"/>
        <v>11.5375</v>
      </c>
      <c r="T14" s="15"/>
      <c r="U14" s="30">
        <f t="shared" si="4"/>
        <v>78.10797</v>
      </c>
      <c r="V14" s="15">
        <v>9</v>
      </c>
      <c r="W14" s="15"/>
      <c r="X14" s="15"/>
      <c r="Y14" s="19"/>
    </row>
    <row r="15" ht="14.25" spans="1:25">
      <c r="A15" s="1" t="s">
        <v>37</v>
      </c>
      <c r="B15" s="35" t="s">
        <v>61</v>
      </c>
      <c r="C15" s="18" t="s">
        <v>62</v>
      </c>
      <c r="D15" s="14">
        <v>77.2044</v>
      </c>
      <c r="E15" s="15"/>
      <c r="F15" s="16">
        <f t="shared" si="0"/>
        <v>54.04308</v>
      </c>
      <c r="G15" s="15">
        <v>60</v>
      </c>
      <c r="H15" s="15">
        <v>20</v>
      </c>
      <c r="I15" s="15">
        <v>20</v>
      </c>
      <c r="J15" s="15">
        <v>15</v>
      </c>
      <c r="K15" s="14">
        <v>82</v>
      </c>
      <c r="L15" s="15">
        <v>81</v>
      </c>
      <c r="M15" s="15">
        <v>98.125</v>
      </c>
      <c r="N15" s="15">
        <f t="shared" si="1"/>
        <v>8.5025</v>
      </c>
      <c r="O15" s="15"/>
      <c r="P15" s="15">
        <v>1</v>
      </c>
      <c r="Q15" s="15"/>
      <c r="R15" s="15">
        <f t="shared" si="2"/>
        <v>0.25</v>
      </c>
      <c r="S15" s="15">
        <f t="shared" si="3"/>
        <v>8.7525</v>
      </c>
      <c r="T15" s="15"/>
      <c r="U15" s="30">
        <f t="shared" si="4"/>
        <v>77.79558</v>
      </c>
      <c r="V15" s="15">
        <v>10</v>
      </c>
      <c r="W15" s="15">
        <v>61</v>
      </c>
      <c r="X15" s="15" t="s">
        <v>56</v>
      </c>
      <c r="Y15" s="15"/>
    </row>
    <row r="16" spans="1:25">
      <c r="A16" s="1" t="s">
        <v>37</v>
      </c>
      <c r="B16" s="34" t="s">
        <v>63</v>
      </c>
      <c r="C16" s="17" t="s">
        <v>64</v>
      </c>
      <c r="D16" s="14">
        <v>75.725</v>
      </c>
      <c r="E16" s="15"/>
      <c r="F16" s="16">
        <f t="shared" si="0"/>
        <v>53.0075</v>
      </c>
      <c r="G16" s="15">
        <v>60</v>
      </c>
      <c r="H16" s="15">
        <v>20</v>
      </c>
      <c r="I16" s="15">
        <v>20</v>
      </c>
      <c r="J16" s="15">
        <v>15</v>
      </c>
      <c r="K16" s="14">
        <v>88</v>
      </c>
      <c r="L16" s="15">
        <v>85</v>
      </c>
      <c r="M16" s="15">
        <v>95.625</v>
      </c>
      <c r="N16" s="15">
        <f t="shared" si="1"/>
        <v>8.8925</v>
      </c>
      <c r="O16" s="15"/>
      <c r="P16" s="15">
        <v>1.5</v>
      </c>
      <c r="Q16" s="15"/>
      <c r="R16" s="15">
        <f t="shared" si="2"/>
        <v>0.375</v>
      </c>
      <c r="S16" s="15">
        <f t="shared" si="3"/>
        <v>9.2675</v>
      </c>
      <c r="T16" s="15"/>
      <c r="U16" s="30">
        <f t="shared" si="4"/>
        <v>77.275</v>
      </c>
      <c r="V16" s="15">
        <v>11</v>
      </c>
      <c r="W16" s="15">
        <v>61</v>
      </c>
      <c r="X16" s="15" t="s">
        <v>56</v>
      </c>
      <c r="Y16" s="19"/>
    </row>
    <row r="17" spans="1:25">
      <c r="A17" s="1" t="s">
        <v>37</v>
      </c>
      <c r="B17" s="33" t="s">
        <v>65</v>
      </c>
      <c r="C17" s="13" t="s">
        <v>66</v>
      </c>
      <c r="D17" s="14">
        <v>73.7718</v>
      </c>
      <c r="E17" s="19">
        <v>2</v>
      </c>
      <c r="F17" s="16">
        <f t="shared" si="0"/>
        <v>53.04026</v>
      </c>
      <c r="G17" s="15">
        <v>60</v>
      </c>
      <c r="H17" s="15">
        <v>20</v>
      </c>
      <c r="I17" s="15">
        <v>20</v>
      </c>
      <c r="J17" s="15">
        <v>15</v>
      </c>
      <c r="K17" s="14">
        <v>80</v>
      </c>
      <c r="L17" s="19">
        <v>68</v>
      </c>
      <c r="M17" s="19">
        <v>96.875</v>
      </c>
      <c r="N17" s="15">
        <f t="shared" si="1"/>
        <v>8.0975</v>
      </c>
      <c r="O17" s="19"/>
      <c r="P17" s="19">
        <v>3</v>
      </c>
      <c r="Q17" s="19"/>
      <c r="R17" s="15">
        <f t="shared" si="2"/>
        <v>0.75</v>
      </c>
      <c r="S17" s="15">
        <f t="shared" si="3"/>
        <v>8.8475</v>
      </c>
      <c r="T17" s="19"/>
      <c r="U17" s="30">
        <f t="shared" si="4"/>
        <v>76.88776</v>
      </c>
      <c r="V17" s="15">
        <v>12</v>
      </c>
      <c r="W17" s="15"/>
      <c r="X17" s="15"/>
      <c r="Y17" s="15"/>
    </row>
    <row r="18" spans="1:25">
      <c r="A18" s="1" t="s">
        <v>37</v>
      </c>
      <c r="B18" s="33" t="s">
        <v>67</v>
      </c>
      <c r="C18" s="13" t="s">
        <v>68</v>
      </c>
      <c r="D18" s="14">
        <v>75.5409</v>
      </c>
      <c r="E18" s="15"/>
      <c r="F18" s="16">
        <f t="shared" si="0"/>
        <v>52.87863</v>
      </c>
      <c r="G18" s="15">
        <v>60</v>
      </c>
      <c r="H18" s="15">
        <v>20</v>
      </c>
      <c r="I18" s="15">
        <v>20</v>
      </c>
      <c r="J18" s="15">
        <v>15</v>
      </c>
      <c r="K18" s="14">
        <v>75.5</v>
      </c>
      <c r="L18" s="15">
        <v>68</v>
      </c>
      <c r="M18" s="15">
        <v>100</v>
      </c>
      <c r="N18" s="15">
        <f t="shared" si="1"/>
        <v>7.89</v>
      </c>
      <c r="O18" s="15"/>
      <c r="P18" s="15">
        <v>1</v>
      </c>
      <c r="Q18" s="15"/>
      <c r="R18" s="15">
        <f t="shared" si="2"/>
        <v>0.25</v>
      </c>
      <c r="S18" s="15">
        <f t="shared" si="3"/>
        <v>8.14</v>
      </c>
      <c r="T18" s="15"/>
      <c r="U18" s="30">
        <f t="shared" si="4"/>
        <v>76.01863</v>
      </c>
      <c r="V18" s="15">
        <v>13</v>
      </c>
      <c r="W18" s="19"/>
      <c r="X18" s="19"/>
      <c r="Y18" s="15"/>
    </row>
    <row r="19" spans="1:25">
      <c r="A19" s="1" t="s">
        <v>37</v>
      </c>
      <c r="B19" s="34" t="s">
        <v>69</v>
      </c>
      <c r="C19" s="17" t="s">
        <v>70</v>
      </c>
      <c r="D19" s="14">
        <v>72.0995</v>
      </c>
      <c r="E19" s="15"/>
      <c r="F19" s="16">
        <f t="shared" si="0"/>
        <v>50.46965</v>
      </c>
      <c r="G19" s="15">
        <v>60</v>
      </c>
      <c r="H19" s="15">
        <v>20</v>
      </c>
      <c r="I19" s="15">
        <v>20</v>
      </c>
      <c r="J19" s="15">
        <v>15</v>
      </c>
      <c r="K19" s="14">
        <v>84</v>
      </c>
      <c r="L19" s="15">
        <v>78</v>
      </c>
      <c r="M19" s="15">
        <v>96.875</v>
      </c>
      <c r="N19" s="15">
        <f t="shared" si="1"/>
        <v>8.5375</v>
      </c>
      <c r="O19" s="15"/>
      <c r="P19" s="15"/>
      <c r="Q19" s="15">
        <v>3</v>
      </c>
      <c r="R19" s="15">
        <f t="shared" si="2"/>
        <v>0.75</v>
      </c>
      <c r="S19" s="15">
        <f t="shared" si="3"/>
        <v>9.2875</v>
      </c>
      <c r="T19" s="15"/>
      <c r="U19" s="30">
        <f t="shared" si="4"/>
        <v>74.75715</v>
      </c>
      <c r="V19" s="15">
        <v>14</v>
      </c>
      <c r="W19" s="15">
        <v>61</v>
      </c>
      <c r="X19" s="15" t="s">
        <v>56</v>
      </c>
      <c r="Y19" s="15"/>
    </row>
    <row r="20" spans="1:25">
      <c r="A20" s="1" t="s">
        <v>37</v>
      </c>
      <c r="B20" s="33" t="s">
        <v>71</v>
      </c>
      <c r="C20" s="13" t="s">
        <v>72</v>
      </c>
      <c r="D20" s="14">
        <v>70.3695</v>
      </c>
      <c r="E20" s="15"/>
      <c r="F20" s="16">
        <f t="shared" si="0"/>
        <v>49.25865</v>
      </c>
      <c r="G20" s="15">
        <v>60</v>
      </c>
      <c r="H20" s="15">
        <v>20</v>
      </c>
      <c r="I20" s="15">
        <v>20</v>
      </c>
      <c r="J20" s="15">
        <v>15</v>
      </c>
      <c r="K20" s="14">
        <v>81.5</v>
      </c>
      <c r="L20" s="15">
        <v>82</v>
      </c>
      <c r="M20" s="15">
        <v>96.875</v>
      </c>
      <c r="N20" s="15">
        <f t="shared" si="1"/>
        <v>8.4675</v>
      </c>
      <c r="O20" s="15"/>
      <c r="P20" s="15">
        <v>4</v>
      </c>
      <c r="Q20" s="15">
        <v>4</v>
      </c>
      <c r="R20" s="15">
        <f t="shared" si="2"/>
        <v>2</v>
      </c>
      <c r="S20" s="15">
        <f t="shared" si="3"/>
        <v>10.4675</v>
      </c>
      <c r="T20" s="15"/>
      <c r="U20" s="30">
        <f t="shared" si="4"/>
        <v>74.72615</v>
      </c>
      <c r="V20" s="15">
        <v>15</v>
      </c>
      <c r="W20" s="15">
        <v>61</v>
      </c>
      <c r="X20" s="15" t="s">
        <v>56</v>
      </c>
      <c r="Y20" s="19"/>
    </row>
    <row r="21" spans="1:25">
      <c r="A21" s="1" t="s">
        <v>37</v>
      </c>
      <c r="B21" s="34" t="s">
        <v>73</v>
      </c>
      <c r="C21" s="17" t="s">
        <v>74</v>
      </c>
      <c r="D21" s="14">
        <v>74.3036</v>
      </c>
      <c r="E21" s="15"/>
      <c r="F21" s="16">
        <f t="shared" si="0"/>
        <v>52.01252</v>
      </c>
      <c r="G21" s="15">
        <v>60</v>
      </c>
      <c r="H21" s="15">
        <v>20</v>
      </c>
      <c r="I21" s="15">
        <v>20</v>
      </c>
      <c r="J21" s="15">
        <v>15</v>
      </c>
      <c r="K21" s="14">
        <v>67.5</v>
      </c>
      <c r="L21" s="15">
        <v>63</v>
      </c>
      <c r="M21" s="15">
        <v>98.75</v>
      </c>
      <c r="N21" s="15">
        <f t="shared" si="1"/>
        <v>7.285</v>
      </c>
      <c r="O21" s="15"/>
      <c r="P21" s="15">
        <v>1</v>
      </c>
      <c r="Q21" s="15"/>
      <c r="R21" s="15">
        <f t="shared" si="2"/>
        <v>0.25</v>
      </c>
      <c r="S21" s="15">
        <f t="shared" si="3"/>
        <v>7.535</v>
      </c>
      <c r="T21" s="15"/>
      <c r="U21" s="30">
        <f t="shared" si="4"/>
        <v>74.54752</v>
      </c>
      <c r="V21" s="15">
        <v>16</v>
      </c>
      <c r="W21" s="15"/>
      <c r="X21" s="15"/>
      <c r="Y21" s="15"/>
    </row>
    <row r="22" spans="1:25">
      <c r="A22" s="1" t="s">
        <v>37</v>
      </c>
      <c r="B22" s="34" t="s">
        <v>75</v>
      </c>
      <c r="C22" s="17" t="s">
        <v>76</v>
      </c>
      <c r="D22" s="14">
        <v>70.5153</v>
      </c>
      <c r="E22" s="15"/>
      <c r="F22" s="16">
        <f t="shared" si="0"/>
        <v>49.36071</v>
      </c>
      <c r="G22" s="15">
        <v>60</v>
      </c>
      <c r="H22" s="15">
        <v>20</v>
      </c>
      <c r="I22" s="15">
        <v>20</v>
      </c>
      <c r="J22" s="15">
        <v>15</v>
      </c>
      <c r="K22" s="14">
        <v>83.5</v>
      </c>
      <c r="L22" s="15">
        <v>71</v>
      </c>
      <c r="M22" s="15">
        <v>100</v>
      </c>
      <c r="N22" s="15">
        <f t="shared" si="1"/>
        <v>8.43</v>
      </c>
      <c r="O22" s="15">
        <v>4</v>
      </c>
      <c r="P22" s="15">
        <v>2</v>
      </c>
      <c r="Q22" s="15"/>
      <c r="R22" s="15">
        <f t="shared" si="2"/>
        <v>1.5</v>
      </c>
      <c r="S22" s="15">
        <f t="shared" si="3"/>
        <v>9.93</v>
      </c>
      <c r="T22" s="15"/>
      <c r="U22" s="30">
        <f t="shared" si="4"/>
        <v>74.29071</v>
      </c>
      <c r="V22" s="15">
        <v>17</v>
      </c>
      <c r="W22" s="15"/>
      <c r="X22" s="15"/>
      <c r="Y22" s="15"/>
    </row>
    <row r="23" spans="1:25">
      <c r="A23" s="1" t="s">
        <v>37</v>
      </c>
      <c r="B23" s="36" t="s">
        <v>77</v>
      </c>
      <c r="C23" s="20" t="s">
        <v>78</v>
      </c>
      <c r="D23" s="14">
        <v>69.7834</v>
      </c>
      <c r="E23" s="15"/>
      <c r="F23" s="16">
        <f t="shared" si="0"/>
        <v>48.84838</v>
      </c>
      <c r="G23" s="15">
        <v>60</v>
      </c>
      <c r="H23" s="15">
        <v>20</v>
      </c>
      <c r="I23" s="15">
        <v>20</v>
      </c>
      <c r="J23" s="15">
        <v>15</v>
      </c>
      <c r="K23" s="14">
        <v>76.5</v>
      </c>
      <c r="L23" s="15">
        <v>69</v>
      </c>
      <c r="M23" s="15">
        <v>96.875</v>
      </c>
      <c r="N23" s="15">
        <f t="shared" si="1"/>
        <v>7.9075</v>
      </c>
      <c r="O23" s="15"/>
      <c r="P23" s="15">
        <v>6</v>
      </c>
      <c r="Q23" s="15">
        <v>3</v>
      </c>
      <c r="R23" s="15">
        <f t="shared" si="2"/>
        <v>2.25</v>
      </c>
      <c r="S23" s="15">
        <f t="shared" si="3"/>
        <v>10.1575</v>
      </c>
      <c r="T23" s="15"/>
      <c r="U23" s="30">
        <f t="shared" si="4"/>
        <v>74.00588</v>
      </c>
      <c r="V23" s="15">
        <v>18</v>
      </c>
      <c r="W23" s="15"/>
      <c r="X23" s="15"/>
      <c r="Y23" s="15"/>
    </row>
    <row r="24" spans="1:25">
      <c r="A24" s="1" t="s">
        <v>37</v>
      </c>
      <c r="B24" s="34" t="s">
        <v>79</v>
      </c>
      <c r="C24" s="17" t="s">
        <v>80</v>
      </c>
      <c r="D24" s="14">
        <v>74.8085</v>
      </c>
      <c r="E24" s="15"/>
      <c r="F24" s="16">
        <f t="shared" si="0"/>
        <v>52.36595</v>
      </c>
      <c r="G24" s="15">
        <v>60</v>
      </c>
      <c r="H24" s="15">
        <v>20</v>
      </c>
      <c r="I24" s="15">
        <v>10</v>
      </c>
      <c r="J24" s="15">
        <v>13.5</v>
      </c>
      <c r="K24" s="14">
        <v>77.5</v>
      </c>
      <c r="L24" s="15">
        <v>72</v>
      </c>
      <c r="M24" s="15">
        <v>99.375</v>
      </c>
      <c r="N24" s="15">
        <f t="shared" si="1"/>
        <v>8.0775</v>
      </c>
      <c r="O24" s="15"/>
      <c r="P24" s="15"/>
      <c r="Q24" s="15"/>
      <c r="R24" s="15"/>
      <c r="S24" s="15">
        <f t="shared" si="3"/>
        <v>8.0775</v>
      </c>
      <c r="T24" s="15"/>
      <c r="U24" s="30">
        <f t="shared" si="4"/>
        <v>73.94345</v>
      </c>
      <c r="V24" s="15">
        <v>19</v>
      </c>
      <c r="W24" s="15"/>
      <c r="X24" s="15"/>
      <c r="Y24" s="15"/>
    </row>
    <row r="25" spans="1:25">
      <c r="A25" s="1" t="s">
        <v>37</v>
      </c>
      <c r="B25" s="34" t="s">
        <v>81</v>
      </c>
      <c r="C25" s="17" t="s">
        <v>82</v>
      </c>
      <c r="D25" s="14">
        <v>69.6952</v>
      </c>
      <c r="E25" s="19"/>
      <c r="F25" s="16">
        <f t="shared" si="0"/>
        <v>48.78664</v>
      </c>
      <c r="G25" s="15">
        <v>60</v>
      </c>
      <c r="H25" s="15">
        <v>20</v>
      </c>
      <c r="I25" s="15">
        <v>20</v>
      </c>
      <c r="J25" s="15">
        <v>15</v>
      </c>
      <c r="K25" s="14">
        <v>80.5</v>
      </c>
      <c r="L25" s="19">
        <v>70</v>
      </c>
      <c r="M25" s="19">
        <v>100</v>
      </c>
      <c r="N25" s="15">
        <f t="shared" si="1"/>
        <v>8.23</v>
      </c>
      <c r="O25" s="19"/>
      <c r="P25" s="19">
        <v>7</v>
      </c>
      <c r="Q25" s="19"/>
      <c r="R25" s="15">
        <f t="shared" ref="R25:R36" si="5">(O25+P25+Q25)*0.25</f>
        <v>1.75</v>
      </c>
      <c r="S25" s="15">
        <f t="shared" si="3"/>
        <v>9.98</v>
      </c>
      <c r="T25" s="19"/>
      <c r="U25" s="30">
        <f t="shared" si="4"/>
        <v>73.76664</v>
      </c>
      <c r="V25" s="15">
        <v>20</v>
      </c>
      <c r="W25" s="15"/>
      <c r="X25" s="15"/>
      <c r="Y25" s="15"/>
    </row>
    <row r="26" spans="1:25">
      <c r="A26" s="1" t="s">
        <v>37</v>
      </c>
      <c r="B26" s="33" t="s">
        <v>83</v>
      </c>
      <c r="C26" s="13" t="s">
        <v>84</v>
      </c>
      <c r="D26" s="14">
        <v>70.4758</v>
      </c>
      <c r="E26" s="15"/>
      <c r="F26" s="16">
        <f t="shared" si="0"/>
        <v>49.33306</v>
      </c>
      <c r="G26" s="15">
        <v>60</v>
      </c>
      <c r="H26" s="15">
        <v>20</v>
      </c>
      <c r="I26" s="15">
        <v>20</v>
      </c>
      <c r="J26" s="15">
        <v>15</v>
      </c>
      <c r="K26" s="14">
        <v>82</v>
      </c>
      <c r="L26" s="15">
        <v>78</v>
      </c>
      <c r="M26" s="15">
        <v>96.875</v>
      </c>
      <c r="N26" s="15">
        <f t="shared" si="1"/>
        <v>8.4175</v>
      </c>
      <c r="O26" s="15"/>
      <c r="P26" s="15">
        <v>3</v>
      </c>
      <c r="Q26" s="15"/>
      <c r="R26" s="15">
        <f t="shared" si="5"/>
        <v>0.75</v>
      </c>
      <c r="S26" s="15">
        <f t="shared" si="3"/>
        <v>9.1675</v>
      </c>
      <c r="T26" s="15"/>
      <c r="U26" s="30">
        <f t="shared" si="4"/>
        <v>73.50056</v>
      </c>
      <c r="V26" s="15">
        <v>21</v>
      </c>
      <c r="W26" s="19"/>
      <c r="X26" s="15"/>
      <c r="Y26" s="15"/>
    </row>
    <row r="27" spans="1:25">
      <c r="A27" s="1" t="s">
        <v>37</v>
      </c>
      <c r="B27" s="34" t="s">
        <v>85</v>
      </c>
      <c r="C27" s="17" t="s">
        <v>86</v>
      </c>
      <c r="D27" s="14">
        <v>69.5555</v>
      </c>
      <c r="E27" s="19"/>
      <c r="F27" s="16">
        <f t="shared" si="0"/>
        <v>48.68885</v>
      </c>
      <c r="G27" s="15">
        <v>60</v>
      </c>
      <c r="H27" s="15">
        <v>20</v>
      </c>
      <c r="I27" s="15">
        <v>20</v>
      </c>
      <c r="J27" s="15">
        <v>15</v>
      </c>
      <c r="K27" s="14">
        <v>87.5</v>
      </c>
      <c r="L27" s="19">
        <v>89</v>
      </c>
      <c r="M27" s="19">
        <v>96.25</v>
      </c>
      <c r="N27" s="15">
        <f t="shared" si="1"/>
        <v>8.955</v>
      </c>
      <c r="O27" s="19"/>
      <c r="P27" s="19">
        <v>2</v>
      </c>
      <c r="Q27" s="19"/>
      <c r="R27" s="15">
        <f t="shared" si="5"/>
        <v>0.5</v>
      </c>
      <c r="S27" s="15">
        <f t="shared" si="3"/>
        <v>9.455</v>
      </c>
      <c r="T27" s="19"/>
      <c r="U27" s="30">
        <f t="shared" si="4"/>
        <v>73.14385</v>
      </c>
      <c r="V27" s="15">
        <v>22</v>
      </c>
      <c r="W27" s="15"/>
      <c r="X27" s="19"/>
      <c r="Y27" s="19"/>
    </row>
    <row r="28" ht="14.25" spans="1:25">
      <c r="A28" s="1" t="s">
        <v>37</v>
      </c>
      <c r="B28" s="35" t="s">
        <v>87</v>
      </c>
      <c r="C28" s="18" t="s">
        <v>88</v>
      </c>
      <c r="D28" s="14">
        <v>68.18</v>
      </c>
      <c r="E28" s="15"/>
      <c r="F28" s="16">
        <f t="shared" si="0"/>
        <v>47.726</v>
      </c>
      <c r="G28" s="15">
        <v>60</v>
      </c>
      <c r="H28" s="15">
        <v>20</v>
      </c>
      <c r="I28" s="15">
        <v>20</v>
      </c>
      <c r="J28" s="15">
        <v>15</v>
      </c>
      <c r="K28" s="14">
        <v>86</v>
      </c>
      <c r="L28" s="15">
        <v>80</v>
      </c>
      <c r="M28" s="15">
        <v>98.125</v>
      </c>
      <c r="N28" s="15">
        <f t="shared" si="1"/>
        <v>8.7225</v>
      </c>
      <c r="O28" s="15"/>
      <c r="P28" s="15">
        <v>4</v>
      </c>
      <c r="Q28" s="15"/>
      <c r="R28" s="15">
        <f t="shared" si="5"/>
        <v>1</v>
      </c>
      <c r="S28" s="15">
        <f t="shared" si="3"/>
        <v>9.7225</v>
      </c>
      <c r="T28" s="15"/>
      <c r="U28" s="30">
        <f t="shared" si="4"/>
        <v>72.4485</v>
      </c>
      <c r="V28" s="15">
        <v>23</v>
      </c>
      <c r="W28" s="19"/>
      <c r="X28" s="15"/>
      <c r="Y28" s="15"/>
    </row>
    <row r="29" spans="1:25">
      <c r="A29" s="1" t="s">
        <v>37</v>
      </c>
      <c r="B29" s="33" t="s">
        <v>89</v>
      </c>
      <c r="C29" s="13" t="s">
        <v>90</v>
      </c>
      <c r="D29" s="14">
        <v>68.78</v>
      </c>
      <c r="E29" s="15"/>
      <c r="F29" s="16">
        <f t="shared" si="0"/>
        <v>48.146</v>
      </c>
      <c r="G29" s="15">
        <v>60</v>
      </c>
      <c r="H29" s="15">
        <v>20</v>
      </c>
      <c r="I29" s="15">
        <v>20</v>
      </c>
      <c r="J29" s="15">
        <v>15</v>
      </c>
      <c r="K29" s="14">
        <v>85</v>
      </c>
      <c r="L29" s="15">
        <v>70</v>
      </c>
      <c r="M29" s="15">
        <v>100</v>
      </c>
      <c r="N29" s="15">
        <f t="shared" si="1"/>
        <v>8.5</v>
      </c>
      <c r="O29" s="15"/>
      <c r="P29" s="15">
        <v>1</v>
      </c>
      <c r="Q29" s="15"/>
      <c r="R29" s="15">
        <f t="shared" si="5"/>
        <v>0.25</v>
      </c>
      <c r="S29" s="15">
        <f t="shared" si="3"/>
        <v>8.75</v>
      </c>
      <c r="T29" s="15"/>
      <c r="U29" s="30">
        <f t="shared" si="4"/>
        <v>71.896</v>
      </c>
      <c r="V29" s="15">
        <v>24</v>
      </c>
      <c r="W29" s="15"/>
      <c r="X29" s="15"/>
      <c r="Y29" s="15"/>
    </row>
    <row r="30" spans="1:25">
      <c r="A30" s="1" t="s">
        <v>37</v>
      </c>
      <c r="B30" s="34" t="s">
        <v>91</v>
      </c>
      <c r="C30" s="17" t="s">
        <v>92</v>
      </c>
      <c r="D30" s="14">
        <v>71.85</v>
      </c>
      <c r="E30" s="15"/>
      <c r="F30" s="16">
        <f t="shared" si="0"/>
        <v>50.295</v>
      </c>
      <c r="G30" s="15">
        <v>60</v>
      </c>
      <c r="H30" s="15">
        <v>20</v>
      </c>
      <c r="I30" s="15">
        <v>10</v>
      </c>
      <c r="J30" s="15">
        <v>13.5</v>
      </c>
      <c r="K30" s="14">
        <v>75.5</v>
      </c>
      <c r="L30" s="15">
        <v>73</v>
      </c>
      <c r="M30" s="15">
        <v>90</v>
      </c>
      <c r="N30" s="15">
        <f t="shared" si="1"/>
        <v>7.79</v>
      </c>
      <c r="O30" s="15"/>
      <c r="P30" s="15"/>
      <c r="Q30" s="15"/>
      <c r="R30" s="15">
        <f t="shared" si="5"/>
        <v>0</v>
      </c>
      <c r="S30" s="15">
        <f t="shared" si="3"/>
        <v>7.79</v>
      </c>
      <c r="T30" s="15"/>
      <c r="U30" s="30">
        <f t="shared" si="4"/>
        <v>71.585</v>
      </c>
      <c r="V30" s="15">
        <v>25</v>
      </c>
      <c r="W30" s="15"/>
      <c r="X30" s="15"/>
      <c r="Y30" s="15"/>
    </row>
    <row r="31" spans="1:25">
      <c r="A31" s="1" t="s">
        <v>37</v>
      </c>
      <c r="B31" s="34" t="s">
        <v>93</v>
      </c>
      <c r="C31" s="17" t="s">
        <v>94</v>
      </c>
      <c r="D31" s="14">
        <v>70.6059</v>
      </c>
      <c r="E31" s="15"/>
      <c r="F31" s="16">
        <f t="shared" si="0"/>
        <v>49.42413</v>
      </c>
      <c r="G31" s="15">
        <v>60</v>
      </c>
      <c r="H31" s="15">
        <v>20</v>
      </c>
      <c r="I31" s="15">
        <v>10</v>
      </c>
      <c r="J31" s="15">
        <v>13.5</v>
      </c>
      <c r="K31" s="14">
        <v>72.5</v>
      </c>
      <c r="L31" s="15">
        <v>70</v>
      </c>
      <c r="M31" s="15">
        <v>81.25</v>
      </c>
      <c r="N31" s="15">
        <f t="shared" si="1"/>
        <v>7.375</v>
      </c>
      <c r="O31" s="15"/>
      <c r="P31" s="15"/>
      <c r="Q31" s="15"/>
      <c r="R31" s="15">
        <f t="shared" si="5"/>
        <v>0</v>
      </c>
      <c r="S31" s="15">
        <f t="shared" si="3"/>
        <v>7.375</v>
      </c>
      <c r="T31" s="15"/>
      <c r="U31" s="30">
        <f t="shared" si="4"/>
        <v>70.29913</v>
      </c>
      <c r="V31" s="15">
        <v>26</v>
      </c>
      <c r="W31" s="15"/>
      <c r="X31" s="15"/>
      <c r="Y31" s="15"/>
    </row>
    <row r="32" ht="14.25" spans="1:25">
      <c r="A32" s="1" t="s">
        <v>37</v>
      </c>
      <c r="B32" s="35" t="s">
        <v>95</v>
      </c>
      <c r="C32" s="17" t="s">
        <v>96</v>
      </c>
      <c r="D32" s="14">
        <v>66.645</v>
      </c>
      <c r="E32" s="15"/>
      <c r="F32" s="16">
        <f t="shared" si="0"/>
        <v>46.6515</v>
      </c>
      <c r="G32" s="15">
        <v>60</v>
      </c>
      <c r="H32" s="15">
        <v>20</v>
      </c>
      <c r="I32" s="15">
        <v>20</v>
      </c>
      <c r="J32" s="15">
        <v>15</v>
      </c>
      <c r="K32" s="14">
        <v>80.5</v>
      </c>
      <c r="L32" s="15">
        <v>78</v>
      </c>
      <c r="M32" s="15">
        <v>96.25</v>
      </c>
      <c r="N32" s="15">
        <f t="shared" si="1"/>
        <v>8.315</v>
      </c>
      <c r="O32" s="15"/>
      <c r="P32" s="15">
        <v>1</v>
      </c>
      <c r="Q32" s="15"/>
      <c r="R32" s="15">
        <f t="shared" si="5"/>
        <v>0.25</v>
      </c>
      <c r="S32" s="15">
        <f t="shared" si="3"/>
        <v>8.565</v>
      </c>
      <c r="T32" s="15"/>
      <c r="U32" s="30">
        <f t="shared" si="4"/>
        <v>70.2165</v>
      </c>
      <c r="V32" s="15">
        <v>27</v>
      </c>
      <c r="W32" s="15"/>
      <c r="X32" s="15"/>
      <c r="Y32" s="19"/>
    </row>
    <row r="33" spans="1:25">
      <c r="A33" s="1" t="s">
        <v>37</v>
      </c>
      <c r="B33" s="34" t="s">
        <v>97</v>
      </c>
      <c r="C33" s="17" t="s">
        <v>98</v>
      </c>
      <c r="D33" s="14">
        <v>66.8313</v>
      </c>
      <c r="E33" s="19"/>
      <c r="F33" s="16">
        <f t="shared" si="0"/>
        <v>46.78191</v>
      </c>
      <c r="G33" s="15">
        <v>60</v>
      </c>
      <c r="H33" s="15">
        <v>20</v>
      </c>
      <c r="I33" s="15">
        <v>20</v>
      </c>
      <c r="J33" s="15">
        <v>15</v>
      </c>
      <c r="K33" s="14">
        <v>73</v>
      </c>
      <c r="L33" s="19">
        <v>68</v>
      </c>
      <c r="M33" s="19">
        <v>98.125</v>
      </c>
      <c r="N33" s="15">
        <f t="shared" si="1"/>
        <v>7.7025</v>
      </c>
      <c r="O33" s="19"/>
      <c r="P33" s="19">
        <v>1</v>
      </c>
      <c r="Q33" s="19"/>
      <c r="R33" s="15">
        <f t="shared" si="5"/>
        <v>0.25</v>
      </c>
      <c r="S33" s="15">
        <f t="shared" si="3"/>
        <v>7.9525</v>
      </c>
      <c r="T33" s="19"/>
      <c r="U33" s="30">
        <f t="shared" si="4"/>
        <v>69.73441</v>
      </c>
      <c r="V33" s="15">
        <v>28</v>
      </c>
      <c r="W33" s="15"/>
      <c r="X33" s="15"/>
      <c r="Y33" s="15"/>
    </row>
    <row r="34" ht="14.25" spans="1:25">
      <c r="A34" s="1" t="s">
        <v>37</v>
      </c>
      <c r="B34" s="35" t="s">
        <v>99</v>
      </c>
      <c r="C34" s="18" t="s">
        <v>100</v>
      </c>
      <c r="D34" s="14">
        <v>67.9092</v>
      </c>
      <c r="E34" s="15"/>
      <c r="F34" s="16">
        <f t="shared" si="0"/>
        <v>47.53644</v>
      </c>
      <c r="G34" s="15">
        <v>60</v>
      </c>
      <c r="H34" s="15">
        <v>20</v>
      </c>
      <c r="I34" s="15">
        <v>10</v>
      </c>
      <c r="J34" s="15">
        <v>13.5</v>
      </c>
      <c r="K34" s="14">
        <v>80</v>
      </c>
      <c r="L34" s="15">
        <v>63</v>
      </c>
      <c r="M34" s="15">
        <v>93.75</v>
      </c>
      <c r="N34" s="15">
        <f t="shared" si="1"/>
        <v>7.935</v>
      </c>
      <c r="O34" s="15"/>
      <c r="P34" s="15">
        <v>3</v>
      </c>
      <c r="Q34" s="15"/>
      <c r="R34" s="15">
        <f t="shared" si="5"/>
        <v>0.75</v>
      </c>
      <c r="S34" s="15">
        <f t="shared" si="3"/>
        <v>8.685</v>
      </c>
      <c r="T34" s="15"/>
      <c r="U34" s="30">
        <f t="shared" si="4"/>
        <v>69.72144</v>
      </c>
      <c r="V34" s="15">
        <v>29</v>
      </c>
      <c r="W34" s="19"/>
      <c r="X34" s="19"/>
      <c r="Y34" s="15"/>
    </row>
    <row r="35" spans="1:25">
      <c r="A35" s="1" t="s">
        <v>37</v>
      </c>
      <c r="B35" s="34" t="s">
        <v>101</v>
      </c>
      <c r="C35" s="17" t="s">
        <v>102</v>
      </c>
      <c r="D35" s="14">
        <v>65.6187</v>
      </c>
      <c r="E35" s="15"/>
      <c r="F35" s="16">
        <f t="shared" si="0"/>
        <v>45.93309</v>
      </c>
      <c r="G35" s="15">
        <v>60</v>
      </c>
      <c r="H35" s="15">
        <v>20</v>
      </c>
      <c r="I35" s="15">
        <v>20</v>
      </c>
      <c r="J35" s="15">
        <v>15</v>
      </c>
      <c r="K35" s="14">
        <v>78</v>
      </c>
      <c r="L35" s="15">
        <v>76</v>
      </c>
      <c r="M35" s="15">
        <v>100</v>
      </c>
      <c r="N35" s="15">
        <f t="shared" si="1"/>
        <v>8.2</v>
      </c>
      <c r="O35" s="15"/>
      <c r="P35" s="15">
        <v>2</v>
      </c>
      <c r="Q35" s="15"/>
      <c r="R35" s="15">
        <f t="shared" si="5"/>
        <v>0.5</v>
      </c>
      <c r="S35" s="15">
        <f t="shared" si="3"/>
        <v>8.7</v>
      </c>
      <c r="T35" s="15"/>
      <c r="U35" s="30">
        <f t="shared" si="4"/>
        <v>69.63309</v>
      </c>
      <c r="V35" s="15">
        <v>30</v>
      </c>
      <c r="W35" s="15"/>
      <c r="X35" s="15"/>
      <c r="Y35" s="15"/>
    </row>
    <row r="36" spans="1:25">
      <c r="A36" s="1" t="s">
        <v>37</v>
      </c>
      <c r="B36" s="34" t="s">
        <v>103</v>
      </c>
      <c r="C36" s="17" t="s">
        <v>104</v>
      </c>
      <c r="D36" s="14">
        <v>63.91</v>
      </c>
      <c r="E36" s="19"/>
      <c r="F36" s="16">
        <f t="shared" si="0"/>
        <v>44.737</v>
      </c>
      <c r="G36" s="15">
        <v>60</v>
      </c>
      <c r="H36" s="15">
        <v>20</v>
      </c>
      <c r="I36" s="15">
        <v>10</v>
      </c>
      <c r="J36" s="15">
        <v>13.5</v>
      </c>
      <c r="K36" s="14">
        <v>77</v>
      </c>
      <c r="L36" s="19">
        <v>74</v>
      </c>
      <c r="M36" s="19">
        <v>96.25</v>
      </c>
      <c r="N36" s="15">
        <f t="shared" si="1"/>
        <v>8.025</v>
      </c>
      <c r="O36" s="19"/>
      <c r="P36" s="19"/>
      <c r="Q36" s="19"/>
      <c r="R36" s="15">
        <f t="shared" si="5"/>
        <v>0</v>
      </c>
      <c r="S36" s="15">
        <f t="shared" si="3"/>
        <v>8.025</v>
      </c>
      <c r="T36" s="19"/>
      <c r="U36" s="30">
        <f t="shared" si="4"/>
        <v>66.262</v>
      </c>
      <c r="V36" s="15">
        <v>31</v>
      </c>
      <c r="W36" s="19"/>
      <c r="X36" s="19"/>
      <c r="Y36" s="19"/>
    </row>
  </sheetData>
  <sortState ref="B6:W36">
    <sortCondition ref="U6:U36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scale="90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2016-10-10T08:42:34Z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