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840" windowHeight="13650"/>
  </bookViews>
  <sheets>
    <sheet name="Sheet1" sheetId="1" r:id="rId1"/>
  </sheets>
  <calcPr calcId="124519" concurrentCalc="0"/>
</workbook>
</file>

<file path=xl/calcChain.xml><?xml version="1.0" encoding="utf-8"?>
<calcChain xmlns="http://schemas.openxmlformats.org/spreadsheetml/2006/main">
  <c r="F28" i="1"/>
  <c r="J28"/>
  <c r="P28"/>
  <c r="L28"/>
  <c r="Q28"/>
  <c r="S28"/>
  <c r="F27"/>
  <c r="J27"/>
  <c r="P27"/>
  <c r="L27"/>
  <c r="Q27"/>
  <c r="S27"/>
  <c r="F26"/>
  <c r="J26"/>
  <c r="P26"/>
  <c r="L26"/>
  <c r="Q26"/>
  <c r="S26"/>
  <c r="F25"/>
  <c r="J25"/>
  <c r="P25"/>
  <c r="L25"/>
  <c r="Q25"/>
  <c r="S25"/>
  <c r="F24"/>
  <c r="J24"/>
  <c r="P24"/>
  <c r="L24"/>
  <c r="Q24"/>
  <c r="S24"/>
  <c r="F23"/>
  <c r="J23"/>
  <c r="P23"/>
  <c r="L23"/>
  <c r="Q23"/>
  <c r="S23"/>
  <c r="F22"/>
  <c r="J22"/>
  <c r="P22"/>
  <c r="L22"/>
  <c r="Q22"/>
  <c r="S22"/>
  <c r="F21"/>
  <c r="J21"/>
  <c r="P21"/>
  <c r="L21"/>
  <c r="Q21"/>
  <c r="S21"/>
  <c r="F20"/>
  <c r="J20"/>
  <c r="P20"/>
  <c r="L20"/>
  <c r="Q20"/>
  <c r="S20"/>
  <c r="F19"/>
  <c r="J19"/>
  <c r="P19"/>
  <c r="L19"/>
  <c r="Q19"/>
  <c r="S19"/>
  <c r="F18"/>
  <c r="J18"/>
  <c r="P18"/>
  <c r="L18"/>
  <c r="Q18"/>
  <c r="S18"/>
  <c r="F17"/>
  <c r="J17"/>
  <c r="P17"/>
  <c r="L17"/>
  <c r="Q17"/>
  <c r="S17"/>
  <c r="F16"/>
  <c r="J16"/>
  <c r="P16"/>
  <c r="L16"/>
  <c r="Q16"/>
  <c r="S16"/>
  <c r="F15"/>
  <c r="J15"/>
  <c r="P15"/>
  <c r="L15"/>
  <c r="Q15"/>
  <c r="S15"/>
  <c r="F14"/>
  <c r="J14"/>
  <c r="P14"/>
  <c r="L14"/>
  <c r="Q14"/>
  <c r="S14"/>
  <c r="F13"/>
  <c r="J13"/>
  <c r="P13"/>
  <c r="L13"/>
  <c r="Q13"/>
  <c r="S13"/>
  <c r="F12"/>
  <c r="J12"/>
  <c r="P12"/>
  <c r="L12"/>
  <c r="Q12"/>
  <c r="S12"/>
  <c r="F11"/>
  <c r="J11"/>
  <c r="P11"/>
  <c r="L11"/>
  <c r="Q11"/>
  <c r="S11"/>
  <c r="F10"/>
  <c r="J10"/>
  <c r="P10"/>
  <c r="L10"/>
  <c r="Q10"/>
  <c r="S10"/>
  <c r="F9"/>
  <c r="J9"/>
  <c r="P9"/>
  <c r="L9"/>
  <c r="Q9"/>
  <c r="S9"/>
  <c r="F8"/>
  <c r="J8"/>
  <c r="P8"/>
  <c r="L8"/>
  <c r="Q8"/>
  <c r="S8"/>
  <c r="F7"/>
  <c r="J7"/>
  <c r="P7"/>
  <c r="L7"/>
  <c r="Q7"/>
  <c r="S7"/>
  <c r="F6"/>
  <c r="J6"/>
  <c r="P6"/>
  <c r="L6"/>
  <c r="Q6"/>
  <c r="S6"/>
</calcChain>
</file>

<file path=xl/sharedStrings.xml><?xml version="1.0" encoding="utf-8"?>
<sst xmlns="http://schemas.openxmlformats.org/spreadsheetml/2006/main" count="88" uniqueCount="62">
  <si>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</si>
  <si>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</si>
  <si>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</si>
  <si>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</si>
  <si>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</si>
  <si>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</si>
  <si>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</si>
  <si>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</si>
  <si>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</si>
  <si>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</si>
  <si>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</si>
  <si>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</si>
  <si>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</si>
  <si>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</si>
  <si>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</si>
  <si>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</si>
  <si>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</si>
  <si>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</si>
  <si>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</si>
  <si>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</si>
  <si>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</si>
  <si>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</si>
  <si>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</si>
  <si>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</si>
  <si>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</si>
  <si>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</si>
  <si>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</si>
  <si>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</si>
  <si>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</si>
  <si>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</si>
  <si>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</si>
  <si>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</si>
  <si>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</si>
  <si>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</si>
  <si>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机械合1302</t>
  </si>
  <si>
    <t>许镇全</t>
  </si>
  <si>
    <t>励志</t>
  </si>
  <si>
    <t>任波波</t>
  </si>
  <si>
    <t>一等</t>
  </si>
  <si>
    <t>徐少清</t>
  </si>
  <si>
    <t>二等</t>
  </si>
  <si>
    <t>姜超</t>
  </si>
  <si>
    <t>三等</t>
  </si>
  <si>
    <t>张辰辰</t>
  </si>
  <si>
    <t>雷印晓</t>
  </si>
  <si>
    <t>王俊凯</t>
  </si>
  <si>
    <t>赵辉</t>
  </si>
  <si>
    <t>冯晓帆</t>
  </si>
  <si>
    <t>杜宇哲</t>
  </si>
  <si>
    <t>贠鹏</t>
  </si>
  <si>
    <t>陈统</t>
  </si>
  <si>
    <t>方雪</t>
  </si>
  <si>
    <t>张亚晴</t>
  </si>
  <si>
    <t>靳华洋</t>
  </si>
  <si>
    <t>魏丹瑞</t>
  </si>
  <si>
    <t>田原</t>
  </si>
  <si>
    <t>歹威</t>
  </si>
  <si>
    <t>郭广顺</t>
  </si>
  <si>
    <t>樊帅锋</t>
  </si>
  <si>
    <t>张一伟</t>
  </si>
  <si>
    <t>周宇博</t>
  </si>
  <si>
    <t>张思泽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</si>
</sst>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0;[Red]0.00"/>
  </numFmts>
  <fonts count="7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  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/>
    <xf numFmtId="179" fontId="1" fillId="0" borderId="2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9"/>
  <sheetViews>
    <sheetView tabSelected="1" workbookViewId="0">
      <selection activeCell="I34" sqref="I34"/>
    </sheetView>
  </sheetViews>
  <sheetFormatPr defaultColWidth="9" defaultRowHeight="13.5"/>
  <cols>
    <col min="1" max="1" width="11.875" customWidth="1"/>
    <col min="2" max="2" width="4.625" customWidth="1"/>
    <col min="3" max="3" width="8.125" customWidth="1"/>
    <col min="4" max="5" width="4.125" customWidth="1"/>
    <col min="6" max="6" width="8" customWidth="1"/>
    <col min="7" max="7" width="3.875" customWidth="1"/>
    <col min="8" max="8" width="4" customWidth="1"/>
    <col min="9" max="9" width="3.625" customWidth="1"/>
    <col min="10" max="10" width="7.125" customWidth="1"/>
    <col min="11" max="11" width="4.375" customWidth="1"/>
    <col min="12" max="12" width="6.625" customWidth="1"/>
    <col min="13" max="13" width="4.625" customWidth="1"/>
    <col min="14" max="14" width="5.625" customWidth="1"/>
    <col min="15" max="15" width="4" customWidth="1"/>
    <col min="16" max="16" width="9.875" customWidth="1"/>
    <col min="17" max="17" width="6.125" customWidth="1"/>
    <col min="18" max="18" width="2.625" customWidth="1"/>
    <col min="19" max="19" width="9.125" customWidth="1"/>
    <col min="20" max="20" width="3.875" customWidth="1"/>
    <col min="21" max="21" width="4.625" customWidth="1"/>
    <col min="22" max="22" width="6.375" customWidth="1"/>
    <col min="23" max="23" width="11.25" customWidth="1"/>
  </cols>
  <sheetData>
    <row r="1" spans="1:26" ht="14.25">
      <c r="A1" s="1"/>
      <c r="B1" s="2"/>
      <c r="C1" s="18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6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0"/>
      <c r="Q2" s="11" t="s">
        <v>2</v>
      </c>
      <c r="R2" s="12"/>
      <c r="S2" s="12"/>
      <c r="T2" s="12"/>
      <c r="U2" s="12"/>
      <c r="V2" s="12"/>
      <c r="W2" s="13"/>
    </row>
    <row r="3" spans="1:26" ht="39.75" customHeight="1">
      <c r="A3" s="27" t="s">
        <v>3</v>
      </c>
      <c r="B3" s="29" t="s">
        <v>4</v>
      </c>
      <c r="C3" s="3" t="s">
        <v>5</v>
      </c>
      <c r="D3" s="21" t="s">
        <v>6</v>
      </c>
      <c r="E3" s="21"/>
      <c r="F3" s="21"/>
      <c r="G3" s="22" t="s">
        <v>7</v>
      </c>
      <c r="H3" s="22"/>
      <c r="I3" s="22"/>
      <c r="J3" s="22"/>
      <c r="K3" s="21"/>
      <c r="L3" s="21"/>
      <c r="M3" s="21"/>
      <c r="N3" s="21"/>
      <c r="O3" s="21"/>
      <c r="P3" s="21"/>
      <c r="Q3" s="21"/>
      <c r="R3" s="32" t="s">
        <v>8</v>
      </c>
      <c r="S3" s="4" t="s">
        <v>9</v>
      </c>
      <c r="T3" s="14"/>
      <c r="U3" s="35" t="s">
        <v>10</v>
      </c>
      <c r="V3" s="32" t="s">
        <v>11</v>
      </c>
      <c r="W3" s="34" t="s">
        <v>12</v>
      </c>
    </row>
    <row r="4" spans="1:26" ht="13.5" customHeight="1">
      <c r="A4" s="27"/>
      <c r="B4" s="30"/>
      <c r="C4" s="3" t="s">
        <v>13</v>
      </c>
      <c r="D4" s="32" t="s">
        <v>14</v>
      </c>
      <c r="E4" s="32" t="s">
        <v>15</v>
      </c>
      <c r="F4" s="32" t="s">
        <v>16</v>
      </c>
      <c r="G4" s="32" t="s">
        <v>17</v>
      </c>
      <c r="H4" s="32" t="s">
        <v>18</v>
      </c>
      <c r="I4" s="32" t="s">
        <v>19</v>
      </c>
      <c r="J4" s="32" t="s">
        <v>20</v>
      </c>
      <c r="K4" s="23" t="s">
        <v>21</v>
      </c>
      <c r="L4" s="24"/>
      <c r="M4" s="25" t="s">
        <v>22</v>
      </c>
      <c r="N4" s="26"/>
      <c r="O4" s="26"/>
      <c r="P4" s="27"/>
      <c r="Q4" s="32" t="s">
        <v>23</v>
      </c>
      <c r="R4" s="32"/>
      <c r="S4" s="33" t="s">
        <v>24</v>
      </c>
      <c r="T4" s="34" t="s">
        <v>25</v>
      </c>
      <c r="U4" s="35"/>
      <c r="V4" s="32"/>
      <c r="W4" s="34"/>
      <c r="X4" s="28"/>
      <c r="Y4" s="28"/>
      <c r="Z4" s="28"/>
    </row>
    <row r="5" spans="1:26" ht="84.75" customHeight="1">
      <c r="A5" s="27"/>
      <c r="B5" s="31"/>
      <c r="C5" s="3" t="s">
        <v>26</v>
      </c>
      <c r="D5" s="32"/>
      <c r="E5" s="32"/>
      <c r="F5" s="32"/>
      <c r="G5" s="32"/>
      <c r="H5" s="32"/>
      <c r="I5" s="32"/>
      <c r="J5" s="32"/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2"/>
      <c r="R5" s="4" t="s">
        <v>33</v>
      </c>
      <c r="S5" s="33"/>
      <c r="T5" s="34"/>
      <c r="U5" s="35"/>
      <c r="V5" s="36"/>
      <c r="W5" s="34"/>
    </row>
    <row r="6" spans="1:26" ht="15" customHeight="1">
      <c r="A6" s="5" t="s">
        <v>34</v>
      </c>
      <c r="B6" s="6">
        <v>18</v>
      </c>
      <c r="C6" s="7" t="s">
        <v>35</v>
      </c>
      <c r="D6" s="7">
        <v>83.653061224489804</v>
      </c>
      <c r="E6" s="5">
        <v>29</v>
      </c>
      <c r="F6" s="8">
        <f t="shared" ref="F6:F28" si="0">(D6+E6)*0.7</f>
        <v>78.857142857142861</v>
      </c>
      <c r="G6" s="5">
        <v>60</v>
      </c>
      <c r="H6" s="5">
        <v>18</v>
      </c>
      <c r="I6" s="5">
        <v>19</v>
      </c>
      <c r="J6" s="5">
        <f t="shared" ref="J6:J28" si="1">(G6+H6+I6)*0.15</f>
        <v>14.549999999999999</v>
      </c>
      <c r="K6" s="5">
        <v>84</v>
      </c>
      <c r="L6" s="5">
        <f t="shared" ref="L6:L28" si="2">K6*0.1</f>
        <v>8.4</v>
      </c>
      <c r="M6" s="5"/>
      <c r="N6" s="5"/>
      <c r="O6" s="5"/>
      <c r="P6" s="5">
        <f t="shared" ref="P6:P28" si="3">(M6+N6+O6)*0.25</f>
        <v>0</v>
      </c>
      <c r="Q6" s="5">
        <f t="shared" ref="Q6:Q28" si="4">P6+L6</f>
        <v>8.4</v>
      </c>
      <c r="R6" s="5"/>
      <c r="S6" s="15">
        <f t="shared" ref="S6:S28" si="5">F6+J6+Q6-R6</f>
        <v>101.80714285714286</v>
      </c>
      <c r="T6" s="5">
        <v>1</v>
      </c>
      <c r="U6" s="5">
        <v>75</v>
      </c>
      <c r="V6" s="16" t="s">
        <v>36</v>
      </c>
      <c r="W6" s="5"/>
    </row>
    <row r="7" spans="1:26" ht="15" customHeight="1">
      <c r="A7" s="5" t="s">
        <v>34</v>
      </c>
      <c r="B7" s="6">
        <v>13</v>
      </c>
      <c r="C7" s="7" t="s">
        <v>37</v>
      </c>
      <c r="D7" s="7">
        <v>85.897959183673507</v>
      </c>
      <c r="E7" s="5">
        <v>13</v>
      </c>
      <c r="F7" s="8">
        <f t="shared" si="0"/>
        <v>69.228571428571456</v>
      </c>
      <c r="G7" s="5">
        <v>60</v>
      </c>
      <c r="H7" s="5">
        <v>19</v>
      </c>
      <c r="I7" s="5">
        <v>19</v>
      </c>
      <c r="J7" s="5">
        <f t="shared" si="1"/>
        <v>14.7</v>
      </c>
      <c r="K7" s="5">
        <v>97</v>
      </c>
      <c r="L7" s="5">
        <f t="shared" si="2"/>
        <v>9.7000000000000011</v>
      </c>
      <c r="M7" s="5">
        <v>18</v>
      </c>
      <c r="N7" s="5"/>
      <c r="O7" s="5"/>
      <c r="P7" s="5">
        <f t="shared" si="3"/>
        <v>4.5</v>
      </c>
      <c r="Q7" s="5">
        <f t="shared" si="4"/>
        <v>14.200000000000001</v>
      </c>
      <c r="R7" s="5"/>
      <c r="S7" s="15">
        <f t="shared" si="5"/>
        <v>98.128571428571462</v>
      </c>
      <c r="T7" s="5">
        <v>2</v>
      </c>
      <c r="U7" s="5">
        <v>76</v>
      </c>
      <c r="V7" s="16" t="s">
        <v>38</v>
      </c>
      <c r="W7" s="5"/>
    </row>
    <row r="8" spans="1:26" ht="15" customHeight="1">
      <c r="A8" s="5" t="s">
        <v>34</v>
      </c>
      <c r="B8" s="6">
        <v>17</v>
      </c>
      <c r="C8" s="7" t="s">
        <v>39</v>
      </c>
      <c r="D8" s="7">
        <v>80.040816326530603</v>
      </c>
      <c r="E8" s="5">
        <v>20</v>
      </c>
      <c r="F8" s="8">
        <f t="shared" si="0"/>
        <v>70.028571428571411</v>
      </c>
      <c r="G8" s="5">
        <v>60</v>
      </c>
      <c r="H8" s="5">
        <v>19</v>
      </c>
      <c r="I8" s="5">
        <v>19</v>
      </c>
      <c r="J8" s="5">
        <f t="shared" si="1"/>
        <v>14.7</v>
      </c>
      <c r="K8" s="5">
        <v>88</v>
      </c>
      <c r="L8" s="5">
        <f t="shared" si="2"/>
        <v>8.8000000000000007</v>
      </c>
      <c r="M8" s="5">
        <v>15</v>
      </c>
      <c r="N8" s="5"/>
      <c r="O8" s="5"/>
      <c r="P8" s="5">
        <f t="shared" si="3"/>
        <v>3.75</v>
      </c>
      <c r="Q8" s="5">
        <f t="shared" si="4"/>
        <v>12.55</v>
      </c>
      <c r="R8" s="5"/>
      <c r="S8" s="15">
        <f t="shared" si="5"/>
        <v>97.278571428571411</v>
      </c>
      <c r="T8" s="5">
        <v>3</v>
      </c>
      <c r="U8" s="5">
        <v>65</v>
      </c>
      <c r="V8" s="16" t="s">
        <v>40</v>
      </c>
      <c r="W8" s="5"/>
    </row>
    <row r="9" spans="1:26" ht="15" customHeight="1">
      <c r="A9" s="1" t="s">
        <v>34</v>
      </c>
      <c r="B9" s="9">
        <v>10</v>
      </c>
      <c r="C9" s="7" t="s">
        <v>41</v>
      </c>
      <c r="D9" s="7">
        <v>72.683673469387799</v>
      </c>
      <c r="E9" s="5">
        <v>24</v>
      </c>
      <c r="F9" s="8">
        <f t="shared" si="0"/>
        <v>67.678571428571459</v>
      </c>
      <c r="G9" s="5">
        <v>60</v>
      </c>
      <c r="H9" s="5">
        <v>19</v>
      </c>
      <c r="I9" s="5">
        <v>19</v>
      </c>
      <c r="J9" s="5">
        <f t="shared" si="1"/>
        <v>14.7</v>
      </c>
      <c r="K9" s="5">
        <v>93</v>
      </c>
      <c r="L9" s="5">
        <f t="shared" si="2"/>
        <v>9.3000000000000007</v>
      </c>
      <c r="M9" s="5">
        <v>16</v>
      </c>
      <c r="N9" s="5"/>
      <c r="O9" s="5"/>
      <c r="P9" s="5">
        <f t="shared" si="3"/>
        <v>4</v>
      </c>
      <c r="Q9" s="5">
        <f t="shared" si="4"/>
        <v>13.3</v>
      </c>
      <c r="R9" s="5"/>
      <c r="S9" s="15">
        <f t="shared" si="5"/>
        <v>95.678571428571459</v>
      </c>
      <c r="T9" s="5">
        <v>4</v>
      </c>
      <c r="U9" s="5">
        <v>64</v>
      </c>
      <c r="V9" s="16" t="s">
        <v>42</v>
      </c>
      <c r="W9" s="5"/>
    </row>
    <row r="10" spans="1:26" ht="15" customHeight="1">
      <c r="A10" s="5" t="s">
        <v>34</v>
      </c>
      <c r="B10" s="6">
        <v>19</v>
      </c>
      <c r="C10" s="7" t="s">
        <v>43</v>
      </c>
      <c r="D10" s="7">
        <v>83.918367346938794</v>
      </c>
      <c r="E10" s="5"/>
      <c r="F10" s="8">
        <f t="shared" si="0"/>
        <v>58.742857142857154</v>
      </c>
      <c r="G10" s="5">
        <v>60</v>
      </c>
      <c r="H10" s="5">
        <v>19</v>
      </c>
      <c r="I10" s="5">
        <v>19</v>
      </c>
      <c r="J10" s="5">
        <f t="shared" si="1"/>
        <v>14.7</v>
      </c>
      <c r="K10" s="5">
        <v>83</v>
      </c>
      <c r="L10" s="5">
        <f t="shared" si="2"/>
        <v>8.3000000000000007</v>
      </c>
      <c r="M10" s="5"/>
      <c r="N10" s="5"/>
      <c r="O10" s="5"/>
      <c r="P10" s="5">
        <f t="shared" si="3"/>
        <v>0</v>
      </c>
      <c r="Q10" s="5">
        <f t="shared" si="4"/>
        <v>8.3000000000000007</v>
      </c>
      <c r="R10" s="5"/>
      <c r="S10" s="15">
        <f t="shared" si="5"/>
        <v>81.742857142857147</v>
      </c>
      <c r="T10" s="5">
        <v>5</v>
      </c>
      <c r="U10" s="5">
        <v>75</v>
      </c>
      <c r="V10" s="16" t="s">
        <v>42</v>
      </c>
      <c r="W10" s="5"/>
    </row>
    <row r="11" spans="1:26" ht="15" customHeight="1">
      <c r="A11" s="5" t="s">
        <v>34</v>
      </c>
      <c r="B11" s="6">
        <v>12</v>
      </c>
      <c r="C11" s="7" t="s">
        <v>44</v>
      </c>
      <c r="D11" s="7">
        <v>78.469387755102005</v>
      </c>
      <c r="E11" s="5">
        <v>4</v>
      </c>
      <c r="F11" s="8">
        <f t="shared" si="0"/>
        <v>57.728571428571399</v>
      </c>
      <c r="G11" s="5">
        <v>60</v>
      </c>
      <c r="H11" s="5">
        <v>19</v>
      </c>
      <c r="I11" s="5">
        <v>19</v>
      </c>
      <c r="J11" s="5">
        <f t="shared" si="1"/>
        <v>14.7</v>
      </c>
      <c r="K11" s="5">
        <v>81</v>
      </c>
      <c r="L11" s="5">
        <f t="shared" si="2"/>
        <v>8.1</v>
      </c>
      <c r="M11" s="5"/>
      <c r="N11" s="5"/>
      <c r="O11" s="5"/>
      <c r="P11" s="5">
        <f t="shared" si="3"/>
        <v>0</v>
      </c>
      <c r="Q11" s="5">
        <f t="shared" si="4"/>
        <v>8.1</v>
      </c>
      <c r="R11" s="5"/>
      <c r="S11" s="15">
        <f t="shared" si="5"/>
        <v>80.528571428571396</v>
      </c>
      <c r="T11" s="5">
        <v>6</v>
      </c>
      <c r="U11" s="5">
        <v>66</v>
      </c>
      <c r="V11" s="16" t="s">
        <v>42</v>
      </c>
      <c r="W11" s="5"/>
    </row>
    <row r="12" spans="1:26" ht="15" customHeight="1">
      <c r="A12" s="5" t="s">
        <v>34</v>
      </c>
      <c r="B12" s="6">
        <v>15</v>
      </c>
      <c r="C12" s="7" t="s">
        <v>45</v>
      </c>
      <c r="D12" s="7">
        <v>69.081632653061206</v>
      </c>
      <c r="E12" s="5">
        <v>11</v>
      </c>
      <c r="F12" s="8">
        <f t="shared" si="0"/>
        <v>56.057142857142843</v>
      </c>
      <c r="G12" s="5">
        <v>60</v>
      </c>
      <c r="H12" s="5">
        <v>18</v>
      </c>
      <c r="I12" s="5">
        <v>18</v>
      </c>
      <c r="J12" s="5">
        <f t="shared" si="1"/>
        <v>14.399999999999999</v>
      </c>
      <c r="K12" s="5">
        <v>74</v>
      </c>
      <c r="L12" s="5">
        <f t="shared" si="2"/>
        <v>7.4</v>
      </c>
      <c r="M12" s="5"/>
      <c r="N12" s="5"/>
      <c r="O12" s="5"/>
      <c r="P12" s="5">
        <f t="shared" si="3"/>
        <v>0</v>
      </c>
      <c r="Q12" s="5">
        <f t="shared" si="4"/>
        <v>7.4</v>
      </c>
      <c r="R12" s="5"/>
      <c r="S12" s="15">
        <f t="shared" si="5"/>
        <v>77.857142857142847</v>
      </c>
      <c r="T12" s="5">
        <v>7</v>
      </c>
      <c r="U12" s="5">
        <v>60</v>
      </c>
      <c r="V12" s="16"/>
      <c r="W12" s="5"/>
    </row>
    <row r="13" spans="1:26" ht="15" customHeight="1">
      <c r="A13" s="5" t="s">
        <v>34</v>
      </c>
      <c r="B13" s="6">
        <v>22</v>
      </c>
      <c r="C13" s="7" t="s">
        <v>46</v>
      </c>
      <c r="D13" s="7">
        <v>77.693877551020407</v>
      </c>
      <c r="E13" s="5"/>
      <c r="F13" s="8">
        <f t="shared" si="0"/>
        <v>54.385714285714279</v>
      </c>
      <c r="G13" s="5">
        <v>60</v>
      </c>
      <c r="H13" s="5">
        <v>18</v>
      </c>
      <c r="I13" s="5">
        <v>18</v>
      </c>
      <c r="J13" s="5">
        <f t="shared" si="1"/>
        <v>14.399999999999999</v>
      </c>
      <c r="K13" s="5">
        <v>90</v>
      </c>
      <c r="L13" s="5">
        <f t="shared" si="2"/>
        <v>9</v>
      </c>
      <c r="M13" s="5"/>
      <c r="N13" s="5"/>
      <c r="O13" s="5"/>
      <c r="P13" s="5">
        <f t="shared" si="3"/>
        <v>0</v>
      </c>
      <c r="Q13" s="5">
        <f t="shared" si="4"/>
        <v>9</v>
      </c>
      <c r="R13" s="5"/>
      <c r="S13" s="15">
        <f t="shared" si="5"/>
        <v>77.785714285714278</v>
      </c>
      <c r="T13" s="5">
        <v>8</v>
      </c>
      <c r="U13" s="5">
        <v>70</v>
      </c>
      <c r="V13" s="5" t="s">
        <v>42</v>
      </c>
      <c r="W13" s="5"/>
    </row>
    <row r="14" spans="1:26" ht="15" customHeight="1">
      <c r="A14" s="5" t="s">
        <v>34</v>
      </c>
      <c r="B14" s="6">
        <v>8</v>
      </c>
      <c r="C14" s="7" t="s">
        <v>47</v>
      </c>
      <c r="D14" s="7">
        <v>75.897959183673507</v>
      </c>
      <c r="E14" s="5"/>
      <c r="F14" s="8">
        <f t="shared" si="0"/>
        <v>53.128571428571455</v>
      </c>
      <c r="G14" s="5">
        <v>60</v>
      </c>
      <c r="H14" s="5">
        <v>19</v>
      </c>
      <c r="I14" s="5">
        <v>18</v>
      </c>
      <c r="J14" s="5">
        <f t="shared" si="1"/>
        <v>14.549999999999999</v>
      </c>
      <c r="K14" s="5">
        <v>84</v>
      </c>
      <c r="L14" s="5">
        <f t="shared" si="2"/>
        <v>8.4</v>
      </c>
      <c r="M14" s="5"/>
      <c r="N14" s="5"/>
      <c r="O14" s="5"/>
      <c r="P14" s="5">
        <f t="shared" si="3"/>
        <v>0</v>
      </c>
      <c r="Q14" s="5">
        <f t="shared" si="4"/>
        <v>8.4</v>
      </c>
      <c r="R14" s="5"/>
      <c r="S14" s="15">
        <f t="shared" si="5"/>
        <v>76.078571428571465</v>
      </c>
      <c r="T14" s="5">
        <v>9</v>
      </c>
      <c r="U14" s="5">
        <v>75</v>
      </c>
      <c r="V14" s="5" t="s">
        <v>42</v>
      </c>
      <c r="W14" s="5"/>
    </row>
    <row r="15" spans="1:26" ht="15" customHeight="1">
      <c r="A15" s="5" t="s">
        <v>34</v>
      </c>
      <c r="B15" s="6">
        <v>6</v>
      </c>
      <c r="C15" s="7" t="s">
        <v>48</v>
      </c>
      <c r="D15" s="7">
        <v>75.030612244897995</v>
      </c>
      <c r="E15" s="5"/>
      <c r="F15" s="8">
        <f t="shared" si="0"/>
        <v>52.521428571428594</v>
      </c>
      <c r="G15" s="5">
        <v>60</v>
      </c>
      <c r="H15" s="5">
        <v>18</v>
      </c>
      <c r="I15" s="5">
        <v>19</v>
      </c>
      <c r="J15" s="5">
        <f t="shared" si="1"/>
        <v>14.549999999999999</v>
      </c>
      <c r="K15" s="5">
        <v>73</v>
      </c>
      <c r="L15" s="5">
        <f t="shared" si="2"/>
        <v>7.3000000000000007</v>
      </c>
      <c r="M15" s="5"/>
      <c r="N15" s="5"/>
      <c r="O15" s="5"/>
      <c r="P15" s="5">
        <f t="shared" si="3"/>
        <v>0</v>
      </c>
      <c r="Q15" s="5">
        <f t="shared" si="4"/>
        <v>7.3000000000000007</v>
      </c>
      <c r="R15" s="5"/>
      <c r="S15" s="15">
        <f t="shared" si="5"/>
        <v>74.371428571428595</v>
      </c>
      <c r="T15" s="5">
        <v>10</v>
      </c>
      <c r="U15" s="5">
        <v>63</v>
      </c>
      <c r="V15" s="5"/>
      <c r="W15" s="5"/>
    </row>
    <row r="16" spans="1:26" ht="15" customHeight="1">
      <c r="A16" s="5" t="s">
        <v>34</v>
      </c>
      <c r="B16" s="6">
        <v>3</v>
      </c>
      <c r="C16" s="7" t="s">
        <v>49</v>
      </c>
      <c r="D16" s="7">
        <v>73.234693877550995</v>
      </c>
      <c r="E16" s="5"/>
      <c r="F16" s="8">
        <f t="shared" si="0"/>
        <v>51.264285714285691</v>
      </c>
      <c r="G16" s="5">
        <v>60</v>
      </c>
      <c r="H16" s="5">
        <v>18</v>
      </c>
      <c r="I16" s="5">
        <v>19</v>
      </c>
      <c r="J16" s="5">
        <f t="shared" si="1"/>
        <v>14.549999999999999</v>
      </c>
      <c r="K16" s="5">
        <v>85</v>
      </c>
      <c r="L16" s="5">
        <f t="shared" si="2"/>
        <v>8.5</v>
      </c>
      <c r="M16" s="5"/>
      <c r="N16" s="5"/>
      <c r="O16" s="5"/>
      <c r="P16" s="5">
        <f t="shared" si="3"/>
        <v>0</v>
      </c>
      <c r="Q16" s="5">
        <f t="shared" si="4"/>
        <v>8.5</v>
      </c>
      <c r="R16" s="5"/>
      <c r="S16" s="15">
        <f t="shared" si="5"/>
        <v>74.314285714285688</v>
      </c>
      <c r="T16" s="5">
        <v>11</v>
      </c>
      <c r="U16" s="10">
        <v>46</v>
      </c>
      <c r="V16" s="5"/>
      <c r="W16" s="5"/>
    </row>
    <row r="17" spans="1:23" ht="15" customHeight="1">
      <c r="A17" s="5" t="s">
        <v>34</v>
      </c>
      <c r="B17" s="6">
        <v>4</v>
      </c>
      <c r="C17" s="7" t="s">
        <v>50</v>
      </c>
      <c r="D17" s="7">
        <v>69.540816326530603</v>
      </c>
      <c r="E17" s="5"/>
      <c r="F17" s="8">
        <f t="shared" si="0"/>
        <v>48.678571428571416</v>
      </c>
      <c r="G17" s="5">
        <v>60</v>
      </c>
      <c r="H17" s="5">
        <v>19</v>
      </c>
      <c r="I17" s="5">
        <v>18</v>
      </c>
      <c r="J17" s="5">
        <f t="shared" si="1"/>
        <v>14.549999999999999</v>
      </c>
      <c r="K17" s="5">
        <v>83</v>
      </c>
      <c r="L17" s="5">
        <f t="shared" si="2"/>
        <v>8.3000000000000007</v>
      </c>
      <c r="M17" s="5"/>
      <c r="N17" s="5"/>
      <c r="O17" s="5"/>
      <c r="P17" s="5">
        <f t="shared" si="3"/>
        <v>0</v>
      </c>
      <c r="Q17" s="5">
        <f t="shared" si="4"/>
        <v>8.3000000000000007</v>
      </c>
      <c r="R17" s="5"/>
      <c r="S17" s="15">
        <f t="shared" si="5"/>
        <v>71.528571428571411</v>
      </c>
      <c r="T17" s="5">
        <v>12</v>
      </c>
      <c r="U17" s="5">
        <v>63</v>
      </c>
      <c r="V17" s="5"/>
      <c r="W17" s="5"/>
    </row>
    <row r="18" spans="1:23" ht="15" customHeight="1">
      <c r="A18" s="5" t="s">
        <v>34</v>
      </c>
      <c r="B18" s="6">
        <v>1</v>
      </c>
      <c r="C18" s="7" t="s">
        <v>51</v>
      </c>
      <c r="D18" s="7">
        <v>70.7959183673469</v>
      </c>
      <c r="E18" s="5">
        <v>0</v>
      </c>
      <c r="F18" s="8">
        <f t="shared" si="0"/>
        <v>49.557142857142829</v>
      </c>
      <c r="G18" s="5">
        <v>60</v>
      </c>
      <c r="H18" s="5">
        <v>18</v>
      </c>
      <c r="I18" s="5">
        <v>19</v>
      </c>
      <c r="J18" s="5">
        <f t="shared" si="1"/>
        <v>14.549999999999999</v>
      </c>
      <c r="K18" s="5">
        <v>71</v>
      </c>
      <c r="L18" s="5">
        <f t="shared" si="2"/>
        <v>7.1000000000000005</v>
      </c>
      <c r="M18" s="5"/>
      <c r="N18" s="5"/>
      <c r="O18" s="5"/>
      <c r="P18" s="5">
        <f t="shared" si="3"/>
        <v>0</v>
      </c>
      <c r="Q18" s="5">
        <f t="shared" si="4"/>
        <v>7.1000000000000005</v>
      </c>
      <c r="R18" s="5"/>
      <c r="S18" s="15">
        <f t="shared" si="5"/>
        <v>71.207142857142827</v>
      </c>
      <c r="T18" s="5">
        <v>13</v>
      </c>
      <c r="U18" s="5">
        <v>44</v>
      </c>
      <c r="V18" s="5"/>
      <c r="W18" s="5"/>
    </row>
    <row r="19" spans="1:23" ht="15" customHeight="1">
      <c r="A19" s="5" t="s">
        <v>34</v>
      </c>
      <c r="B19" s="6">
        <v>2</v>
      </c>
      <c r="C19" s="7" t="s">
        <v>52</v>
      </c>
      <c r="D19" s="7">
        <v>69.7959183673469</v>
      </c>
      <c r="E19" s="5"/>
      <c r="F19" s="8">
        <f t="shared" si="0"/>
        <v>48.857142857142826</v>
      </c>
      <c r="G19" s="5">
        <v>60</v>
      </c>
      <c r="H19" s="5">
        <v>19</v>
      </c>
      <c r="I19" s="5">
        <v>18</v>
      </c>
      <c r="J19" s="5">
        <f t="shared" si="1"/>
        <v>14.549999999999999</v>
      </c>
      <c r="K19" s="5">
        <v>76</v>
      </c>
      <c r="L19" s="5">
        <f t="shared" si="2"/>
        <v>7.6000000000000005</v>
      </c>
      <c r="M19" s="5"/>
      <c r="N19" s="5"/>
      <c r="O19" s="5"/>
      <c r="P19" s="5">
        <f t="shared" si="3"/>
        <v>0</v>
      </c>
      <c r="Q19" s="5">
        <f t="shared" si="4"/>
        <v>7.6000000000000005</v>
      </c>
      <c r="R19" s="5"/>
      <c r="S19" s="15">
        <f t="shared" si="5"/>
        <v>71.007142857142824</v>
      </c>
      <c r="T19" s="5">
        <v>14</v>
      </c>
      <c r="U19" s="5">
        <v>43</v>
      </c>
      <c r="V19" s="5"/>
      <c r="W19" s="5"/>
    </row>
    <row r="20" spans="1:23" ht="15" customHeight="1">
      <c r="A20" s="5" t="s">
        <v>34</v>
      </c>
      <c r="B20" s="6">
        <v>11</v>
      </c>
      <c r="C20" s="7" t="s">
        <v>53</v>
      </c>
      <c r="D20" s="7">
        <v>69.244897959183703</v>
      </c>
      <c r="E20" s="5"/>
      <c r="F20" s="8">
        <f t="shared" si="0"/>
        <v>48.471428571428589</v>
      </c>
      <c r="G20" s="5">
        <v>60</v>
      </c>
      <c r="H20" s="5">
        <v>17</v>
      </c>
      <c r="I20" s="5">
        <v>18</v>
      </c>
      <c r="J20" s="5">
        <f t="shared" si="1"/>
        <v>14.25</v>
      </c>
      <c r="K20" s="5">
        <v>77</v>
      </c>
      <c r="L20" s="5">
        <f t="shared" si="2"/>
        <v>7.7</v>
      </c>
      <c r="M20" s="5"/>
      <c r="N20" s="5"/>
      <c r="O20" s="5"/>
      <c r="P20" s="5">
        <f t="shared" si="3"/>
        <v>0</v>
      </c>
      <c r="Q20" s="5">
        <f t="shared" si="4"/>
        <v>7.7</v>
      </c>
      <c r="R20" s="5"/>
      <c r="S20" s="15">
        <f t="shared" si="5"/>
        <v>70.421428571428592</v>
      </c>
      <c r="T20" s="5">
        <v>15</v>
      </c>
      <c r="U20" s="5">
        <v>60</v>
      </c>
      <c r="V20" s="5"/>
      <c r="W20" s="5"/>
    </row>
    <row r="21" spans="1:23" ht="15" customHeight="1">
      <c r="A21" s="5" t="s">
        <v>34</v>
      </c>
      <c r="B21" s="6">
        <v>16</v>
      </c>
      <c r="C21" s="7" t="s">
        <v>54</v>
      </c>
      <c r="D21" s="7">
        <v>68.857142857142904</v>
      </c>
      <c r="E21" s="5"/>
      <c r="F21" s="8">
        <f t="shared" si="0"/>
        <v>48.200000000000031</v>
      </c>
      <c r="G21" s="5">
        <v>60</v>
      </c>
      <c r="H21" s="5">
        <v>17</v>
      </c>
      <c r="I21" s="5">
        <v>19</v>
      </c>
      <c r="J21" s="5">
        <f t="shared" si="1"/>
        <v>14.399999999999999</v>
      </c>
      <c r="K21" s="5">
        <v>75</v>
      </c>
      <c r="L21" s="5">
        <f t="shared" si="2"/>
        <v>7.5</v>
      </c>
      <c r="M21" s="5"/>
      <c r="N21" s="5"/>
      <c r="O21" s="5"/>
      <c r="P21" s="5">
        <f t="shared" si="3"/>
        <v>0</v>
      </c>
      <c r="Q21" s="5">
        <f t="shared" si="4"/>
        <v>7.5</v>
      </c>
      <c r="R21" s="5"/>
      <c r="S21" s="15">
        <f t="shared" si="5"/>
        <v>70.100000000000023</v>
      </c>
      <c r="T21" s="5">
        <v>16</v>
      </c>
      <c r="U21" s="5">
        <v>63</v>
      </c>
      <c r="V21" s="5"/>
      <c r="W21" s="5"/>
    </row>
    <row r="22" spans="1:23" ht="15" customHeight="1">
      <c r="A22" s="5" t="s">
        <v>34</v>
      </c>
      <c r="B22" s="6">
        <v>14</v>
      </c>
      <c r="C22" s="7" t="s">
        <v>55</v>
      </c>
      <c r="D22" s="7">
        <v>67.438775510204096</v>
      </c>
      <c r="E22" s="5"/>
      <c r="F22" s="8">
        <f t="shared" si="0"/>
        <v>47.207142857142863</v>
      </c>
      <c r="G22" s="5">
        <v>60</v>
      </c>
      <c r="H22" s="5">
        <v>18</v>
      </c>
      <c r="I22" s="5">
        <v>18</v>
      </c>
      <c r="J22" s="5">
        <f t="shared" si="1"/>
        <v>14.399999999999999</v>
      </c>
      <c r="K22" s="5">
        <v>82</v>
      </c>
      <c r="L22" s="5">
        <f t="shared" si="2"/>
        <v>8.2000000000000011</v>
      </c>
      <c r="M22" s="5"/>
      <c r="N22" s="5"/>
      <c r="O22" s="5"/>
      <c r="P22" s="5">
        <f t="shared" si="3"/>
        <v>0</v>
      </c>
      <c r="Q22" s="5">
        <f t="shared" si="4"/>
        <v>8.2000000000000011</v>
      </c>
      <c r="R22" s="5"/>
      <c r="S22" s="15">
        <f t="shared" si="5"/>
        <v>69.807142857142864</v>
      </c>
      <c r="T22" s="5">
        <v>17</v>
      </c>
      <c r="U22" s="5">
        <v>48</v>
      </c>
      <c r="V22" s="5"/>
      <c r="W22" s="5"/>
    </row>
    <row r="23" spans="1:23" ht="15" customHeight="1">
      <c r="A23" s="5" t="s">
        <v>34</v>
      </c>
      <c r="B23" s="6">
        <v>5</v>
      </c>
      <c r="C23" s="7" t="s">
        <v>56</v>
      </c>
      <c r="D23" s="7">
        <v>70.265306122449005</v>
      </c>
      <c r="E23" s="5"/>
      <c r="F23" s="8">
        <f t="shared" si="0"/>
        <v>49.185714285714297</v>
      </c>
      <c r="G23" s="5">
        <v>60</v>
      </c>
      <c r="H23" s="5">
        <v>19</v>
      </c>
      <c r="I23" s="5">
        <v>18</v>
      </c>
      <c r="J23" s="5">
        <f t="shared" si="1"/>
        <v>14.549999999999999</v>
      </c>
      <c r="K23" s="5">
        <v>55</v>
      </c>
      <c r="L23" s="5">
        <f t="shared" si="2"/>
        <v>5.5</v>
      </c>
      <c r="M23" s="5"/>
      <c r="N23" s="5"/>
      <c r="O23" s="5"/>
      <c r="P23" s="5">
        <f t="shared" si="3"/>
        <v>0</v>
      </c>
      <c r="Q23" s="5">
        <f t="shared" si="4"/>
        <v>5.5</v>
      </c>
      <c r="R23" s="5"/>
      <c r="S23" s="15">
        <f t="shared" si="5"/>
        <v>69.235714285714295</v>
      </c>
      <c r="T23" s="5">
        <v>18</v>
      </c>
      <c r="U23" s="5">
        <v>60</v>
      </c>
      <c r="V23" s="5"/>
      <c r="W23" s="5"/>
    </row>
    <row r="24" spans="1:23" ht="15" customHeight="1">
      <c r="A24" s="5" t="s">
        <v>34</v>
      </c>
      <c r="B24" s="6">
        <v>9</v>
      </c>
      <c r="C24" s="7" t="s">
        <v>57</v>
      </c>
      <c r="D24" s="7">
        <v>66.030612244897995</v>
      </c>
      <c r="E24" s="5"/>
      <c r="F24" s="8">
        <f t="shared" si="0"/>
        <v>46.221428571428596</v>
      </c>
      <c r="G24" s="5">
        <v>60</v>
      </c>
      <c r="H24" s="5">
        <v>18</v>
      </c>
      <c r="I24" s="5">
        <v>17</v>
      </c>
      <c r="J24" s="5">
        <f t="shared" si="1"/>
        <v>14.25</v>
      </c>
      <c r="K24" s="5">
        <v>85</v>
      </c>
      <c r="L24" s="5">
        <f t="shared" si="2"/>
        <v>8.5</v>
      </c>
      <c r="M24" s="5"/>
      <c r="N24" s="5"/>
      <c r="O24" s="5"/>
      <c r="P24" s="5">
        <f t="shared" si="3"/>
        <v>0</v>
      </c>
      <c r="Q24" s="5">
        <f t="shared" si="4"/>
        <v>8.5</v>
      </c>
      <c r="R24" s="5"/>
      <c r="S24" s="15">
        <f t="shared" si="5"/>
        <v>68.971428571428589</v>
      </c>
      <c r="T24" s="5">
        <v>19</v>
      </c>
      <c r="U24" s="5">
        <v>53</v>
      </c>
      <c r="V24" s="5"/>
      <c r="W24" s="5"/>
    </row>
    <row r="25" spans="1:23" ht="15" customHeight="1">
      <c r="A25" s="5" t="s">
        <v>34</v>
      </c>
      <c r="B25" s="6">
        <v>7</v>
      </c>
      <c r="C25" s="7" t="s">
        <v>58</v>
      </c>
      <c r="D25" s="7">
        <v>70.020408163265301</v>
      </c>
      <c r="E25" s="5"/>
      <c r="F25" s="8">
        <f t="shared" si="0"/>
        <v>49.014285714285705</v>
      </c>
      <c r="G25" s="5">
        <v>60</v>
      </c>
      <c r="H25" s="5">
        <v>18</v>
      </c>
      <c r="I25" s="5">
        <v>18</v>
      </c>
      <c r="J25" s="5">
        <f t="shared" si="1"/>
        <v>14.399999999999999</v>
      </c>
      <c r="K25" s="5">
        <v>33</v>
      </c>
      <c r="L25" s="5">
        <f t="shared" si="2"/>
        <v>3.3000000000000003</v>
      </c>
      <c r="M25" s="5"/>
      <c r="N25" s="5"/>
      <c r="O25" s="5"/>
      <c r="P25" s="5">
        <f t="shared" si="3"/>
        <v>0</v>
      </c>
      <c r="Q25" s="5">
        <f t="shared" si="4"/>
        <v>3.3000000000000003</v>
      </c>
      <c r="R25" s="5"/>
      <c r="S25" s="15">
        <f t="shared" si="5"/>
        <v>66.714285714285708</v>
      </c>
      <c r="T25" s="5">
        <v>20</v>
      </c>
      <c r="U25" s="5">
        <v>64</v>
      </c>
      <c r="V25" s="5"/>
      <c r="W25" s="5"/>
    </row>
    <row r="26" spans="1:23" ht="15" customHeight="1">
      <c r="A26" s="5" t="s">
        <v>34</v>
      </c>
      <c r="B26" s="6">
        <v>21</v>
      </c>
      <c r="C26" s="7" t="s">
        <v>59</v>
      </c>
      <c r="D26" s="7">
        <v>66.846938775510196</v>
      </c>
      <c r="E26" s="5"/>
      <c r="F26" s="8">
        <f t="shared" si="0"/>
        <v>46.792857142857137</v>
      </c>
      <c r="G26" s="5">
        <v>60</v>
      </c>
      <c r="H26" s="5">
        <v>18</v>
      </c>
      <c r="I26" s="5">
        <v>17</v>
      </c>
      <c r="J26" s="5">
        <f t="shared" si="1"/>
        <v>14.25</v>
      </c>
      <c r="K26" s="5">
        <v>55</v>
      </c>
      <c r="L26" s="5">
        <f t="shared" si="2"/>
        <v>5.5</v>
      </c>
      <c r="M26" s="5"/>
      <c r="N26" s="5"/>
      <c r="O26" s="5"/>
      <c r="P26" s="5">
        <f t="shared" si="3"/>
        <v>0</v>
      </c>
      <c r="Q26" s="5">
        <f t="shared" si="4"/>
        <v>5.5</v>
      </c>
      <c r="R26" s="5"/>
      <c r="S26" s="15">
        <f t="shared" si="5"/>
        <v>66.542857142857144</v>
      </c>
      <c r="T26" s="5">
        <v>21</v>
      </c>
      <c r="U26" s="5">
        <v>60</v>
      </c>
      <c r="V26" s="5"/>
      <c r="W26" s="5"/>
    </row>
    <row r="27" spans="1:23" ht="15" customHeight="1">
      <c r="A27" s="5" t="s">
        <v>34</v>
      </c>
      <c r="B27" s="6">
        <v>23</v>
      </c>
      <c r="C27" s="7" t="s">
        <v>60</v>
      </c>
      <c r="D27" s="7">
        <v>61.948979591836697</v>
      </c>
      <c r="E27" s="5"/>
      <c r="F27" s="8">
        <f t="shared" si="0"/>
        <v>43.364285714285685</v>
      </c>
      <c r="G27" s="5">
        <v>60</v>
      </c>
      <c r="H27" s="5">
        <v>17</v>
      </c>
      <c r="I27" s="5">
        <v>19</v>
      </c>
      <c r="J27" s="5">
        <f t="shared" si="1"/>
        <v>14.399999999999999</v>
      </c>
      <c r="K27" s="5">
        <v>85</v>
      </c>
      <c r="L27" s="5">
        <f t="shared" si="2"/>
        <v>8.5</v>
      </c>
      <c r="M27" s="5"/>
      <c r="N27" s="5"/>
      <c r="O27" s="5"/>
      <c r="P27" s="5">
        <f t="shared" si="3"/>
        <v>0</v>
      </c>
      <c r="Q27" s="5">
        <f t="shared" si="4"/>
        <v>8.5</v>
      </c>
      <c r="R27" s="5"/>
      <c r="S27" s="15">
        <f t="shared" si="5"/>
        <v>66.264285714285677</v>
      </c>
      <c r="T27" s="5">
        <v>22</v>
      </c>
      <c r="U27" s="5">
        <v>44</v>
      </c>
      <c r="V27" s="5"/>
      <c r="W27" s="5"/>
    </row>
    <row r="28" spans="1:23" ht="15" customHeight="1">
      <c r="A28" s="5" t="s">
        <v>34</v>
      </c>
      <c r="B28" s="6">
        <v>20</v>
      </c>
      <c r="C28" s="7" t="s">
        <v>61</v>
      </c>
      <c r="D28" s="7">
        <v>62.4897959183673</v>
      </c>
      <c r="E28" s="5"/>
      <c r="F28" s="8">
        <f t="shared" si="0"/>
        <v>43.742857142857105</v>
      </c>
      <c r="G28" s="5">
        <v>60</v>
      </c>
      <c r="H28" s="5">
        <v>17</v>
      </c>
      <c r="I28" s="5">
        <v>18</v>
      </c>
      <c r="J28" s="5">
        <f t="shared" si="1"/>
        <v>14.25</v>
      </c>
      <c r="K28" s="5">
        <v>58</v>
      </c>
      <c r="L28" s="5">
        <f t="shared" si="2"/>
        <v>5.8000000000000007</v>
      </c>
      <c r="M28" s="5"/>
      <c r="N28" s="5"/>
      <c r="O28" s="5"/>
      <c r="P28" s="5">
        <f t="shared" si="3"/>
        <v>0</v>
      </c>
      <c r="Q28" s="5">
        <f t="shared" si="4"/>
        <v>5.8000000000000007</v>
      </c>
      <c r="R28" s="5"/>
      <c r="S28" s="15">
        <f t="shared" si="5"/>
        <v>63.792857142857102</v>
      </c>
      <c r="T28" s="5">
        <v>23</v>
      </c>
      <c r="U28" s="5">
        <v>53</v>
      </c>
      <c r="V28" s="5"/>
      <c r="W28" s="5"/>
    </row>
    <row r="29" spans="1:23">
      <c r="V29" s="17"/>
    </row>
  </sheetData>
  <sortState ref="A1:W28">
    <sortCondition descending="1" ref="S6:S29"/>
  </sortState>
  <mergeCells count="24">
    <mergeCell ref="K4:L4"/>
    <mergeCell ref="M4:P4"/>
    <mergeCell ref="X4:Z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C1:W1"/>
    <mergeCell ref="A2:P2"/>
    <mergeCell ref="D3:F3"/>
    <mergeCell ref="G3:J3"/>
    <mergeCell ref="K3:Q3"/>
    <mergeCell ref="U3:U5"/>
    <mergeCell ref="V3:V5"/>
    <mergeCell ref="W3:W5"/>
  </mergeCells>
  <phoneticPr fontId="5" type="noConversion"/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2016-10-10T23:54:32Z</cp:lastPrinted>
  <dcterms:created xsi:type="dcterms:W3CDTF">2016-04-28T05:28:00Z</dcterms:created>
  <dcterms:modified xsi:type="dcterms:W3CDTF">2016-10-10T23:54:54Z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