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8480" windowHeight="117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S8" i="1"/>
  <c r="F6" l="1"/>
  <c r="J6"/>
  <c r="L6"/>
  <c r="Q6" s="1"/>
  <c r="S6" s="1"/>
  <c r="P6"/>
  <c r="F7"/>
  <c r="S7" s="1"/>
  <c r="J7"/>
  <c r="L7"/>
  <c r="P7"/>
  <c r="Q7"/>
  <c r="F8"/>
  <c r="J8"/>
  <c r="L8"/>
  <c r="Q8" s="1"/>
  <c r="P8"/>
  <c r="F9"/>
  <c r="S9" s="1"/>
  <c r="J9"/>
  <c r="L9"/>
  <c r="P9"/>
  <c r="Q9"/>
  <c r="F10"/>
  <c r="J10"/>
  <c r="L10"/>
  <c r="Q10" s="1"/>
  <c r="S10" s="1"/>
  <c r="P10"/>
  <c r="F11"/>
  <c r="S11" s="1"/>
  <c r="J11"/>
  <c r="L11"/>
  <c r="P11"/>
  <c r="Q11"/>
  <c r="F12"/>
  <c r="J12"/>
  <c r="L12"/>
  <c r="Q12" s="1"/>
  <c r="S12" s="1"/>
  <c r="P12"/>
  <c r="F13"/>
  <c r="S13" s="1"/>
  <c r="J13"/>
  <c r="L13"/>
  <c r="P13"/>
  <c r="Q13"/>
  <c r="F14"/>
  <c r="J14"/>
  <c r="L14"/>
  <c r="Q14" s="1"/>
  <c r="S14" s="1"/>
  <c r="P14"/>
  <c r="F15"/>
  <c r="S15" s="1"/>
  <c r="J15"/>
  <c r="L15"/>
  <c r="P15"/>
  <c r="Q15"/>
  <c r="F16"/>
  <c r="J16"/>
  <c r="L16"/>
  <c r="Q16" s="1"/>
  <c r="S16" s="1"/>
  <c r="P16"/>
  <c r="F17"/>
  <c r="S17" s="1"/>
  <c r="J17"/>
  <c r="L17"/>
  <c r="P17"/>
  <c r="Q17"/>
  <c r="F18"/>
  <c r="J18"/>
  <c r="L18"/>
  <c r="Q18" s="1"/>
  <c r="S18" s="1"/>
  <c r="P18"/>
  <c r="F19"/>
  <c r="S19" s="1"/>
  <c r="J19"/>
  <c r="L19"/>
  <c r="P19"/>
  <c r="Q19"/>
  <c r="F20"/>
  <c r="J20"/>
  <c r="L20"/>
  <c r="Q20" s="1"/>
  <c r="S20" s="1"/>
  <c r="P20"/>
  <c r="F21"/>
  <c r="S21" s="1"/>
  <c r="J21"/>
  <c r="L21"/>
  <c r="P21"/>
  <c r="Q21"/>
  <c r="F22"/>
  <c r="J22"/>
  <c r="L22"/>
  <c r="Q22" s="1"/>
  <c r="S22" s="1"/>
  <c r="P22"/>
  <c r="F23"/>
  <c r="S23" s="1"/>
  <c r="J23"/>
  <c r="L23"/>
  <c r="P23"/>
  <c r="Q23"/>
  <c r="F24"/>
  <c r="J24"/>
  <c r="L24"/>
  <c r="Q24" s="1"/>
  <c r="S24" s="1"/>
  <c r="P24"/>
  <c r="F25"/>
  <c r="S25" s="1"/>
  <c r="J25"/>
  <c r="L25"/>
  <c r="P25"/>
  <c r="Q25"/>
  <c r="F26"/>
  <c r="J26"/>
  <c r="L26"/>
  <c r="Q26" s="1"/>
  <c r="S26" s="1"/>
  <c r="P26"/>
  <c r="F27"/>
  <c r="S27" s="1"/>
  <c r="J27"/>
  <c r="L27"/>
  <c r="P27"/>
  <c r="Q27"/>
  <c r="F28"/>
  <c r="J28"/>
  <c r="L28"/>
  <c r="Q28" s="1"/>
  <c r="S28" s="1"/>
  <c r="P28"/>
  <c r="F29"/>
  <c r="S29" s="1"/>
  <c r="J29"/>
  <c r="L29"/>
  <c r="P29"/>
  <c r="Q29"/>
  <c r="F30"/>
  <c r="J30"/>
  <c r="L30"/>
  <c r="Q30" s="1"/>
  <c r="S30" s="1"/>
  <c r="P30"/>
  <c r="F31"/>
  <c r="S31" s="1"/>
  <c r="J31"/>
  <c r="L31"/>
  <c r="P31"/>
  <c r="Q31"/>
  <c r="F32"/>
  <c r="J32"/>
  <c r="L32"/>
  <c r="Q32" s="1"/>
  <c r="S32" s="1"/>
  <c r="P32"/>
  <c r="F33"/>
  <c r="S33" s="1"/>
  <c r="J33"/>
  <c r="L33"/>
  <c r="P33"/>
  <c r="Q33"/>
  <c r="F34"/>
  <c r="J34"/>
  <c r="L34"/>
  <c r="Q34" s="1"/>
  <c r="S34" s="1"/>
  <c r="P34"/>
  <c r="F35"/>
  <c r="S35" s="1"/>
  <c r="J35"/>
  <c r="L35"/>
  <c r="P35"/>
  <c r="Q35"/>
  <c r="F36"/>
  <c r="J36"/>
  <c r="L36"/>
  <c r="Q36" s="1"/>
  <c r="S36" s="1"/>
  <c r="P36"/>
</calcChain>
</file>

<file path=xl/sharedStrings.xml><?xml version="1.0" encoding="utf-8"?>
<sst xmlns="http://schemas.openxmlformats.org/spreadsheetml/2006/main" count="102" uniqueCount="91">
  <si>
    <t>河南理工大学2015-2016学年学生综合评定积分表</t>
  </si>
  <si>
    <t>序号</t>
  </si>
  <si>
    <t>项目及代码</t>
  </si>
  <si>
    <t xml:space="preserve">  综合积分(M)</t>
  </si>
  <si>
    <t>最低一门成绩</t>
  </si>
  <si>
    <t>个人签字</t>
  </si>
  <si>
    <t>单项得分</t>
  </si>
  <si>
    <t>M=X+D+Z-F</t>
  </si>
  <si>
    <t>名次</t>
  </si>
  <si>
    <t>姓名</t>
  </si>
  <si>
    <t>F</t>
  </si>
  <si>
    <t>学业成绩分（X 70%）</t>
    <phoneticPr fontId="3" type="noConversion"/>
  </si>
  <si>
    <t>思想品德分（D 15%）</t>
    <phoneticPr fontId="3" type="noConversion"/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</si>
  <si>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3" type="noConversion"/>
  </si>
  <si>
    <t>专业班级</t>
    <phoneticPr fontId="3" type="noConversion"/>
  </si>
  <si>
    <t>学生互评分(D2)</t>
    <phoneticPr fontId="3" type="noConversion"/>
  </si>
  <si>
    <t>思想品德基础分(D1)</t>
    <phoneticPr fontId="3" type="noConversion"/>
  </si>
  <si>
    <t xml:space="preserve"> 学院领导签字____________  公章:</t>
    <phoneticPr fontId="3" type="noConversion"/>
  </si>
  <si>
    <t>体育分（T）</t>
    <phoneticPr fontId="3" type="noConversion"/>
  </si>
  <si>
    <t>学院:</t>
    <phoneticPr fontId="3" type="noConversion"/>
  </si>
  <si>
    <t>拟推荐获几等奖学金</t>
    <phoneticPr fontId="3" type="noConversion"/>
  </si>
  <si>
    <t>课程成绩分(X1)</t>
    <phoneticPr fontId="3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</si>
  <si>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3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</si>
  <si>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  <phoneticPr fontId="3" type="noConversion"/>
  </si>
  <si>
    <t>各级各类荣誉称号加分(R1)</t>
    <phoneticPr fontId="3" type="noConversion"/>
  </si>
  <si>
    <t>第二课堂比赛活动获奖加分（R2）</t>
    <phoneticPr fontId="3" type="noConversion"/>
  </si>
  <si>
    <t>其他加分(R3)</t>
    <phoneticPr fontId="3" type="noConversion"/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</si>
  <si>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3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</si>
  <si>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3" type="noConversion"/>
  </si>
  <si>
    <t>减罚总分</t>
    <phoneticPr fontId="3" type="noConversion"/>
  </si>
  <si>
    <t>靳官玺</t>
  </si>
  <si>
    <t>杜盼盼</t>
  </si>
  <si>
    <t>张军帅</t>
  </si>
  <si>
    <t>陈卫宇</t>
  </si>
  <si>
    <t>赵圣功</t>
  </si>
  <si>
    <t>张明阳</t>
  </si>
  <si>
    <t>张扬</t>
  </si>
  <si>
    <t>李广才</t>
  </si>
  <si>
    <t>栾帅</t>
  </si>
  <si>
    <t>陈超</t>
  </si>
  <si>
    <t>马国庆</t>
  </si>
  <si>
    <t>陈君荣</t>
  </si>
  <si>
    <t>安中琪</t>
  </si>
  <si>
    <t>鹿浩</t>
  </si>
  <si>
    <t>郜江浩</t>
  </si>
  <si>
    <t>曾永晖</t>
  </si>
  <si>
    <t>田茂鹏</t>
  </si>
  <si>
    <t>冯聪慧</t>
  </si>
  <si>
    <t>刘瑞弢</t>
  </si>
  <si>
    <t>张帆</t>
  </si>
  <si>
    <t>刘嵘</t>
  </si>
  <si>
    <t>李德俊</t>
  </si>
  <si>
    <t>聂瑞锋</t>
  </si>
  <si>
    <t>夏永</t>
  </si>
  <si>
    <t>范卫卫</t>
  </si>
  <si>
    <t>杨清凯</t>
  </si>
  <si>
    <t>林柯</t>
  </si>
  <si>
    <t>蒋伟伟</t>
  </si>
  <si>
    <t>朱庆</t>
  </si>
  <si>
    <t>王开发</t>
    <phoneticPr fontId="3" type="noConversion"/>
  </si>
  <si>
    <t>学习奖励分(X2)</t>
    <phoneticPr fontId="3" type="noConversion"/>
  </si>
  <si>
    <t>政治理论学习分(D3)</t>
    <phoneticPr fontId="3" type="noConversion"/>
  </si>
  <si>
    <t>荣誉称号及活动获奖分（R）</t>
    <phoneticPr fontId="3" type="noConversion"/>
  </si>
  <si>
    <t>国家学生体质健康标准(T1)</t>
    <phoneticPr fontId="3" type="noConversion"/>
  </si>
  <si>
    <t>机械连13-1</t>
    <phoneticPr fontId="3" type="noConversion"/>
  </si>
  <si>
    <t>机械连13-1</t>
    <phoneticPr fontId="3" type="noConversion"/>
  </si>
  <si>
    <t>国家励志</t>
    <phoneticPr fontId="3" type="noConversion"/>
  </si>
  <si>
    <t>机械连13-1</t>
    <phoneticPr fontId="3" type="noConversion"/>
  </si>
  <si>
    <t>一等</t>
    <phoneticPr fontId="3" type="noConversion"/>
  </si>
  <si>
    <t>机械连13-1</t>
    <phoneticPr fontId="3" type="noConversion"/>
  </si>
  <si>
    <t>二等</t>
    <phoneticPr fontId="3" type="noConversion"/>
  </si>
  <si>
    <t>机械连13-1</t>
    <phoneticPr fontId="3" type="noConversion"/>
  </si>
  <si>
    <t>二等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</si>
  <si>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</si>
  <si>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</si>
  <si>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</si>
  <si>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刘灿</t>
    <phoneticPr fontId="3" type="noConversion"/>
  </si>
  <si>
    <t>三等</t>
    <phoneticPr fontId="3" type="noConversion"/>
  </si>
  <si>
    <t>机械连13-1</t>
    <phoneticPr fontId="3" type="noConversion"/>
  </si>
  <si>
    <t>三等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</si>
  <si>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</si>
  <si>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</si>
  <si>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</si>
  <si>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</si>
  <si>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</si>
  <si>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</si>
  <si>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</si>
  <si>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</si>
  <si>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</si>
  <si>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</si>
  <si>
    <t>机械连13-1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</si>
</sst>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name val="宋体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2" borderId="3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/>
    </xf>
    <xf numFmtId="176" fontId="6" fillId="2" borderId="2" xfId="0" applyNumberFormat="1" applyFont="1" applyFill="1" applyBorder="1" applyAlignment="1">
      <alignment horizontal="left" vertical="top"/>
    </xf>
    <xf numFmtId="0" fontId="6" fillId="2" borderId="2" xfId="0" applyFont="1" applyFill="1" applyBorder="1">
      <alignment vertical="center"/>
    </xf>
    <xf numFmtId="0" fontId="6" fillId="2" borderId="0" xfId="0" applyFont="1" applyFill="1">
      <alignment vertical="center"/>
    </xf>
    <xf numFmtId="0" fontId="7" fillId="2" borderId="2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center"/>
    </xf>
    <xf numFmtId="176" fontId="6" fillId="2" borderId="0" xfId="0" applyNumberFormat="1" applyFont="1" applyFill="1">
      <alignment vertical="center"/>
    </xf>
    <xf numFmtId="0" fontId="6" fillId="2" borderId="0" xfId="0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tabSelected="1" topLeftCell="A4" zoomScale="90" zoomScaleNormal="90" workbookViewId="0">
      <selection activeCell="A8" sqref="A8:V19"/>
    </sheetView>
  </sheetViews>
  <sheetFormatPr defaultColWidth="9" defaultRowHeight="13.5"/>
  <cols>
    <col min="1" max="1" width="11.5" style="12" customWidth="1"/>
    <col min="2" max="2" width="3.75" style="12" customWidth="1"/>
    <col min="3" max="3" width="6.875" style="12" customWidth="1"/>
    <col min="4" max="4" width="7.5" style="15" customWidth="1"/>
    <col min="5" max="5" width="4.125" style="12" customWidth="1"/>
    <col min="6" max="6" width="6.875" style="15" customWidth="1"/>
    <col min="7" max="7" width="4" style="12" customWidth="1"/>
    <col min="8" max="8" width="6" style="12" customWidth="1"/>
    <col min="9" max="9" width="6.375" style="12" customWidth="1"/>
    <col min="10" max="10" width="7.25" style="12" customWidth="1"/>
    <col min="11" max="11" width="5.5" style="12" customWidth="1"/>
    <col min="12" max="12" width="4.625" style="12" customWidth="1"/>
    <col min="13" max="13" width="5.625" style="12" customWidth="1"/>
    <col min="14" max="14" width="5.5" style="12" customWidth="1"/>
    <col min="15" max="15" width="4" style="12" customWidth="1"/>
    <col min="16" max="16" width="7.75" style="12" customWidth="1"/>
    <col min="17" max="17" width="6.25" style="12" customWidth="1"/>
    <col min="18" max="18" width="2.75" style="12" customWidth="1"/>
    <col min="19" max="19" width="10.875" style="12" customWidth="1"/>
    <col min="20" max="20" width="3.875" style="12" customWidth="1"/>
    <col min="21" max="21" width="4.625" style="12" customWidth="1"/>
    <col min="22" max="22" width="8.75" style="12" customWidth="1"/>
    <col min="23" max="23" width="7" style="12" customWidth="1"/>
    <col min="24" max="16384" width="9" style="12"/>
  </cols>
  <sheetData>
    <row r="1" spans="1:27" ht="14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8"/>
    </row>
    <row r="2" spans="1:27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/>
      <c r="Q2" s="1" t="s">
        <v>17</v>
      </c>
      <c r="R2" s="2"/>
      <c r="S2" s="2"/>
      <c r="T2" s="2"/>
      <c r="U2" s="2"/>
      <c r="V2" s="2"/>
      <c r="W2" s="3"/>
    </row>
    <row r="3" spans="1:27" ht="39.75" customHeight="1">
      <c r="A3" s="21" t="s">
        <v>14</v>
      </c>
      <c r="B3" s="29" t="s">
        <v>1</v>
      </c>
      <c r="C3" s="4" t="s">
        <v>2</v>
      </c>
      <c r="D3" s="21" t="s">
        <v>11</v>
      </c>
      <c r="E3" s="21"/>
      <c r="F3" s="21"/>
      <c r="G3" s="22" t="s">
        <v>12</v>
      </c>
      <c r="H3" s="22"/>
      <c r="I3" s="22"/>
      <c r="J3" s="22"/>
      <c r="K3" s="21"/>
      <c r="L3" s="21"/>
      <c r="M3" s="21"/>
      <c r="N3" s="21"/>
      <c r="O3" s="21"/>
      <c r="P3" s="21"/>
      <c r="Q3" s="21"/>
      <c r="R3" s="25" t="s">
        <v>29</v>
      </c>
      <c r="S3" s="5" t="s">
        <v>3</v>
      </c>
      <c r="T3" s="6"/>
      <c r="U3" s="23" t="s">
        <v>4</v>
      </c>
      <c r="V3" s="25" t="s">
        <v>20</v>
      </c>
      <c r="W3" s="27" t="s">
        <v>5</v>
      </c>
    </row>
    <row r="4" spans="1:27" ht="13.5" customHeight="1">
      <c r="A4" s="21"/>
      <c r="B4" s="30"/>
      <c r="C4" s="4" t="s">
        <v>6</v>
      </c>
      <c r="D4" s="31" t="s">
        <v>21</v>
      </c>
      <c r="E4" s="25" t="s">
        <v>60</v>
      </c>
      <c r="F4" s="31" t="s">
        <v>22</v>
      </c>
      <c r="G4" s="25" t="s">
        <v>16</v>
      </c>
      <c r="H4" s="25" t="s">
        <v>15</v>
      </c>
      <c r="I4" s="25" t="s">
        <v>61</v>
      </c>
      <c r="J4" s="25" t="s">
        <v>13</v>
      </c>
      <c r="K4" s="34" t="s">
        <v>18</v>
      </c>
      <c r="L4" s="36"/>
      <c r="M4" s="34" t="s">
        <v>62</v>
      </c>
      <c r="N4" s="35"/>
      <c r="O4" s="35"/>
      <c r="P4" s="36"/>
      <c r="Q4" s="25" t="s">
        <v>28</v>
      </c>
      <c r="R4" s="25"/>
      <c r="S4" s="37" t="s">
        <v>7</v>
      </c>
      <c r="T4" s="27" t="s">
        <v>8</v>
      </c>
      <c r="U4" s="23"/>
      <c r="V4" s="25"/>
      <c r="W4" s="27"/>
      <c r="X4" s="33"/>
      <c r="Y4" s="33"/>
      <c r="Z4" s="33"/>
      <c r="AA4" s="33"/>
    </row>
    <row r="5" spans="1:27" ht="68.25" customHeight="1">
      <c r="A5" s="21"/>
      <c r="B5" s="30"/>
      <c r="C5" s="7" t="s">
        <v>9</v>
      </c>
      <c r="D5" s="32"/>
      <c r="E5" s="26"/>
      <c r="F5" s="32"/>
      <c r="G5" s="26"/>
      <c r="H5" s="26"/>
      <c r="I5" s="26"/>
      <c r="J5" s="26"/>
      <c r="K5" s="7" t="s">
        <v>63</v>
      </c>
      <c r="L5" s="7" t="s">
        <v>23</v>
      </c>
      <c r="M5" s="7" t="s">
        <v>24</v>
      </c>
      <c r="N5" s="7" t="s">
        <v>25</v>
      </c>
      <c r="O5" s="7" t="s">
        <v>26</v>
      </c>
      <c r="P5" s="7" t="s">
        <v>27</v>
      </c>
      <c r="Q5" s="26"/>
      <c r="R5" s="8" t="s">
        <v>10</v>
      </c>
      <c r="S5" s="38"/>
      <c r="T5" s="28"/>
      <c r="U5" s="24"/>
      <c r="V5" s="26"/>
      <c r="W5" s="28"/>
    </row>
    <row r="6" spans="1:27">
      <c r="A6" s="9" t="s">
        <v>64</v>
      </c>
      <c r="B6" s="9">
        <v>1</v>
      </c>
      <c r="C6" s="9" t="s">
        <v>59</v>
      </c>
      <c r="D6" s="10">
        <v>89.973214285714292</v>
      </c>
      <c r="E6" s="9">
        <v>8</v>
      </c>
      <c r="F6" s="10">
        <f t="shared" ref="F6:F36" si="0">SUM(D6:E6)*70%</f>
        <v>68.581249999999997</v>
      </c>
      <c r="G6" s="9">
        <v>60</v>
      </c>
      <c r="H6" s="9">
        <v>19.989999999999998</v>
      </c>
      <c r="I6" s="9">
        <v>19.97</v>
      </c>
      <c r="J6" s="9">
        <f t="shared" ref="J6:J36" si="1">SUM(G6:I6)*15%</f>
        <v>14.993999999999998</v>
      </c>
      <c r="K6" s="9">
        <v>74</v>
      </c>
      <c r="L6" s="9">
        <f t="shared" ref="L6:L36" si="2">SUM(K6)*10%</f>
        <v>7.4</v>
      </c>
      <c r="M6" s="9">
        <v>0</v>
      </c>
      <c r="N6" s="9">
        <v>0</v>
      </c>
      <c r="O6" s="9">
        <v>3</v>
      </c>
      <c r="P6" s="9">
        <f t="shared" ref="P6:P36" si="3">SUM(M6:O6)*25%</f>
        <v>0.75</v>
      </c>
      <c r="Q6" s="9">
        <f t="shared" ref="Q6:Q36" si="4">SUM(L6,P6)</f>
        <v>8.15</v>
      </c>
      <c r="R6" s="9">
        <v>0</v>
      </c>
      <c r="S6" s="9">
        <f t="shared" ref="S6:S36" si="5">SUM(F6,J6,Q6)</f>
        <v>91.725250000000003</v>
      </c>
      <c r="T6" s="9">
        <v>1</v>
      </c>
      <c r="U6" s="9">
        <v>76</v>
      </c>
      <c r="V6" s="9"/>
      <c r="W6" s="11"/>
    </row>
    <row r="7" spans="1:27">
      <c r="A7" s="9" t="s">
        <v>64</v>
      </c>
      <c r="B7" s="9">
        <v>2</v>
      </c>
      <c r="C7" s="9" t="s">
        <v>30</v>
      </c>
      <c r="D7" s="10">
        <v>88.348214285714292</v>
      </c>
      <c r="E7" s="9">
        <v>10</v>
      </c>
      <c r="F7" s="10">
        <f t="shared" si="0"/>
        <v>68.84375</v>
      </c>
      <c r="G7" s="9">
        <v>60</v>
      </c>
      <c r="H7" s="9">
        <v>19.97</v>
      </c>
      <c r="I7" s="9">
        <v>19.989999999999998</v>
      </c>
      <c r="J7" s="9">
        <f t="shared" si="1"/>
        <v>14.993999999999998</v>
      </c>
      <c r="K7" s="9">
        <v>72</v>
      </c>
      <c r="L7" s="9">
        <f t="shared" si="2"/>
        <v>7.2</v>
      </c>
      <c r="M7" s="9">
        <v>0</v>
      </c>
      <c r="N7" s="9">
        <v>1</v>
      </c>
      <c r="O7" s="9">
        <v>0</v>
      </c>
      <c r="P7" s="9">
        <f t="shared" si="3"/>
        <v>0.25</v>
      </c>
      <c r="Q7" s="9">
        <f t="shared" si="4"/>
        <v>7.45</v>
      </c>
      <c r="R7" s="9">
        <v>0</v>
      </c>
      <c r="S7" s="9">
        <f t="shared" si="5"/>
        <v>91.287750000000003</v>
      </c>
      <c r="T7" s="9">
        <v>2</v>
      </c>
      <c r="U7" s="9">
        <v>0</v>
      </c>
      <c r="V7" s="9"/>
      <c r="W7" s="11"/>
    </row>
    <row r="8" spans="1:27">
      <c r="A8" s="9" t="s">
        <v>65</v>
      </c>
      <c r="B8" s="9">
        <v>3</v>
      </c>
      <c r="C8" s="9" t="s">
        <v>31</v>
      </c>
      <c r="D8" s="10">
        <v>86.517857142857139</v>
      </c>
      <c r="E8" s="9">
        <v>7</v>
      </c>
      <c r="F8" s="10">
        <f t="shared" si="0"/>
        <v>65.462499999999991</v>
      </c>
      <c r="G8" s="9">
        <v>60</v>
      </c>
      <c r="H8" s="9">
        <v>19.97</v>
      </c>
      <c r="I8" s="9">
        <v>19.97</v>
      </c>
      <c r="J8" s="9">
        <f t="shared" si="1"/>
        <v>14.991</v>
      </c>
      <c r="K8" s="9">
        <v>81</v>
      </c>
      <c r="L8" s="9">
        <f t="shared" si="2"/>
        <v>8.1</v>
      </c>
      <c r="M8" s="9">
        <v>0</v>
      </c>
      <c r="N8" s="9">
        <v>0</v>
      </c>
      <c r="O8" s="9">
        <v>2</v>
      </c>
      <c r="P8" s="9">
        <f t="shared" si="3"/>
        <v>0.5</v>
      </c>
      <c r="Q8" s="9">
        <f t="shared" si="4"/>
        <v>8.6</v>
      </c>
      <c r="R8" s="9">
        <v>0</v>
      </c>
      <c r="S8" s="9">
        <f t="shared" si="5"/>
        <v>89.053499999999985</v>
      </c>
      <c r="T8" s="9">
        <v>3</v>
      </c>
      <c r="U8" s="9">
        <v>71</v>
      </c>
      <c r="V8" s="9" t="s">
        <v>66</v>
      </c>
      <c r="W8" s="11"/>
    </row>
    <row r="9" spans="1:27">
      <c r="A9" s="9" t="s">
        <v>67</v>
      </c>
      <c r="B9" s="9">
        <v>4</v>
      </c>
      <c r="C9" s="9" t="s">
        <v>35</v>
      </c>
      <c r="D9" s="10">
        <v>88.625</v>
      </c>
      <c r="E9" s="9">
        <v>3</v>
      </c>
      <c r="F9" s="10">
        <f t="shared" si="0"/>
        <v>64.137500000000003</v>
      </c>
      <c r="G9" s="9">
        <v>60</v>
      </c>
      <c r="H9" s="9">
        <v>19.97</v>
      </c>
      <c r="I9" s="9">
        <v>19.989999999999998</v>
      </c>
      <c r="J9" s="9">
        <f t="shared" si="1"/>
        <v>14.993999999999998</v>
      </c>
      <c r="K9" s="9">
        <v>76</v>
      </c>
      <c r="L9" s="9">
        <f t="shared" si="2"/>
        <v>7.6000000000000005</v>
      </c>
      <c r="M9" s="9">
        <v>0</v>
      </c>
      <c r="N9" s="9">
        <v>0</v>
      </c>
      <c r="O9" s="9">
        <v>2</v>
      </c>
      <c r="P9" s="9">
        <f t="shared" si="3"/>
        <v>0.5</v>
      </c>
      <c r="Q9" s="9">
        <f t="shared" si="4"/>
        <v>8.1000000000000014</v>
      </c>
      <c r="R9" s="9">
        <v>0</v>
      </c>
      <c r="S9" s="9">
        <f t="shared" si="5"/>
        <v>87.231500000000011</v>
      </c>
      <c r="T9" s="9">
        <v>4</v>
      </c>
      <c r="U9" s="9">
        <v>65</v>
      </c>
      <c r="V9" s="9" t="s">
        <v>68</v>
      </c>
      <c r="W9" s="11"/>
    </row>
    <row r="10" spans="1:27">
      <c r="A10" s="9" t="s">
        <v>69</v>
      </c>
      <c r="B10" s="9">
        <v>5</v>
      </c>
      <c r="C10" s="9" t="s">
        <v>33</v>
      </c>
      <c r="D10" s="10">
        <v>79.428571428571431</v>
      </c>
      <c r="E10" s="9">
        <v>4</v>
      </c>
      <c r="F10" s="10">
        <f t="shared" si="0"/>
        <v>58.4</v>
      </c>
      <c r="G10" s="9">
        <v>60</v>
      </c>
      <c r="H10" s="9">
        <v>19.989999999999998</v>
      </c>
      <c r="I10" s="9">
        <v>19.97</v>
      </c>
      <c r="J10" s="9">
        <f t="shared" si="1"/>
        <v>14.993999999999998</v>
      </c>
      <c r="K10" s="9">
        <v>86</v>
      </c>
      <c r="L10" s="9">
        <f t="shared" si="2"/>
        <v>8.6</v>
      </c>
      <c r="M10" s="9">
        <v>10</v>
      </c>
      <c r="N10" s="9">
        <v>0</v>
      </c>
      <c r="O10" s="9">
        <v>9</v>
      </c>
      <c r="P10" s="9">
        <f t="shared" si="3"/>
        <v>4.75</v>
      </c>
      <c r="Q10" s="9">
        <f t="shared" si="4"/>
        <v>13.35</v>
      </c>
      <c r="R10" s="9">
        <v>0</v>
      </c>
      <c r="S10" s="9">
        <f t="shared" si="5"/>
        <v>86.743999999999986</v>
      </c>
      <c r="T10" s="9">
        <v>5</v>
      </c>
      <c r="U10" s="9">
        <v>70</v>
      </c>
      <c r="V10" s="9" t="s">
        <v>70</v>
      </c>
      <c r="W10" s="11"/>
    </row>
    <row r="11" spans="1:27">
      <c r="A11" s="9" t="s">
        <v>71</v>
      </c>
      <c r="B11" s="9">
        <v>6</v>
      </c>
      <c r="C11" s="9" t="s">
        <v>32</v>
      </c>
      <c r="D11" s="10">
        <v>85.598214285714292</v>
      </c>
      <c r="E11" s="9">
        <v>3</v>
      </c>
      <c r="F11" s="10">
        <f t="shared" si="0"/>
        <v>62.018749999999997</v>
      </c>
      <c r="G11" s="9">
        <v>60</v>
      </c>
      <c r="H11" s="9">
        <v>19.97</v>
      </c>
      <c r="I11" s="9">
        <v>19.97</v>
      </c>
      <c r="J11" s="9">
        <f t="shared" si="1"/>
        <v>14.991</v>
      </c>
      <c r="K11" s="9">
        <v>78</v>
      </c>
      <c r="L11" s="9">
        <f t="shared" si="2"/>
        <v>7.8000000000000007</v>
      </c>
      <c r="M11" s="9">
        <v>1.5</v>
      </c>
      <c r="N11" s="9">
        <v>0</v>
      </c>
      <c r="O11" s="9">
        <v>2</v>
      </c>
      <c r="P11" s="9">
        <f t="shared" si="3"/>
        <v>0.875</v>
      </c>
      <c r="Q11" s="9">
        <f t="shared" si="4"/>
        <v>8.6750000000000007</v>
      </c>
      <c r="R11" s="9">
        <v>0</v>
      </c>
      <c r="S11" s="9">
        <f t="shared" si="5"/>
        <v>85.684749999999994</v>
      </c>
      <c r="T11" s="9">
        <v>6</v>
      </c>
      <c r="U11" s="9">
        <v>69</v>
      </c>
      <c r="V11" s="9" t="s">
        <v>72</v>
      </c>
      <c r="W11" s="11"/>
    </row>
    <row r="12" spans="1:27">
      <c r="A12" s="9" t="s">
        <v>73</v>
      </c>
      <c r="B12" s="9">
        <v>7</v>
      </c>
      <c r="C12" s="9" t="s">
        <v>34</v>
      </c>
      <c r="D12" s="10">
        <v>84.080357142857139</v>
      </c>
      <c r="E12" s="9">
        <v>3</v>
      </c>
      <c r="F12" s="10">
        <f t="shared" si="0"/>
        <v>60.95624999999999</v>
      </c>
      <c r="G12" s="9">
        <v>60</v>
      </c>
      <c r="H12" s="9">
        <v>19.989999999999998</v>
      </c>
      <c r="I12" s="9">
        <v>19.989999999999998</v>
      </c>
      <c r="J12" s="9">
        <f t="shared" si="1"/>
        <v>14.996999999999998</v>
      </c>
      <c r="K12" s="9">
        <v>72</v>
      </c>
      <c r="L12" s="9">
        <f t="shared" si="2"/>
        <v>7.2</v>
      </c>
      <c r="M12" s="9">
        <v>0</v>
      </c>
      <c r="N12" s="9">
        <v>0</v>
      </c>
      <c r="O12" s="9">
        <v>6</v>
      </c>
      <c r="P12" s="9">
        <f t="shared" si="3"/>
        <v>1.5</v>
      </c>
      <c r="Q12" s="9">
        <f t="shared" si="4"/>
        <v>8.6999999999999993</v>
      </c>
      <c r="R12" s="9">
        <v>0</v>
      </c>
      <c r="S12" s="9">
        <f t="shared" si="5"/>
        <v>84.653249999999986</v>
      </c>
      <c r="T12" s="9">
        <v>7</v>
      </c>
      <c r="U12" s="9">
        <v>0</v>
      </c>
      <c r="V12" s="9"/>
      <c r="W12" s="11"/>
    </row>
    <row r="13" spans="1:27">
      <c r="A13" s="9" t="s">
        <v>74</v>
      </c>
      <c r="B13" s="9">
        <v>8</v>
      </c>
      <c r="C13" s="9" t="s">
        <v>36</v>
      </c>
      <c r="D13" s="10">
        <v>87.660714285714292</v>
      </c>
      <c r="E13" s="9">
        <v>0</v>
      </c>
      <c r="F13" s="10">
        <f t="shared" si="0"/>
        <v>61.362499999999997</v>
      </c>
      <c r="G13" s="9">
        <v>60</v>
      </c>
      <c r="H13" s="9">
        <v>19.989999999999998</v>
      </c>
      <c r="I13" s="9">
        <v>19.97</v>
      </c>
      <c r="J13" s="9">
        <f t="shared" si="1"/>
        <v>14.993999999999998</v>
      </c>
      <c r="K13" s="9">
        <v>59</v>
      </c>
      <c r="L13" s="9">
        <f t="shared" si="2"/>
        <v>5.9</v>
      </c>
      <c r="M13" s="9">
        <v>0</v>
      </c>
      <c r="N13" s="9">
        <v>0</v>
      </c>
      <c r="O13" s="9">
        <v>6</v>
      </c>
      <c r="P13" s="9">
        <f t="shared" si="3"/>
        <v>1.5</v>
      </c>
      <c r="Q13" s="9">
        <f t="shared" si="4"/>
        <v>7.4</v>
      </c>
      <c r="R13" s="9">
        <v>0</v>
      </c>
      <c r="S13" s="9">
        <f t="shared" si="5"/>
        <v>83.756500000000003</v>
      </c>
      <c r="T13" s="9">
        <v>8</v>
      </c>
      <c r="U13" s="9">
        <v>74</v>
      </c>
      <c r="V13" s="9"/>
      <c r="W13" s="11"/>
    </row>
    <row r="14" spans="1:27">
      <c r="A14" s="9" t="s">
        <v>74</v>
      </c>
      <c r="B14" s="9">
        <v>9</v>
      </c>
      <c r="C14" s="9" t="s">
        <v>37</v>
      </c>
      <c r="D14" s="10">
        <v>87.455357142857139</v>
      </c>
      <c r="E14" s="9">
        <v>0</v>
      </c>
      <c r="F14" s="10">
        <f t="shared" si="0"/>
        <v>61.218749999999993</v>
      </c>
      <c r="G14" s="9">
        <v>60</v>
      </c>
      <c r="H14" s="9">
        <v>19.97</v>
      </c>
      <c r="I14" s="9">
        <v>19.97</v>
      </c>
      <c r="J14" s="9">
        <f t="shared" si="1"/>
        <v>14.991</v>
      </c>
      <c r="K14" s="9">
        <v>73</v>
      </c>
      <c r="L14" s="9">
        <f t="shared" si="2"/>
        <v>7.3000000000000007</v>
      </c>
      <c r="M14" s="9">
        <v>0</v>
      </c>
      <c r="N14" s="9">
        <v>0</v>
      </c>
      <c r="O14" s="9">
        <v>0</v>
      </c>
      <c r="P14" s="9">
        <f t="shared" si="3"/>
        <v>0</v>
      </c>
      <c r="Q14" s="9">
        <f t="shared" si="4"/>
        <v>7.3000000000000007</v>
      </c>
      <c r="R14" s="9">
        <v>0</v>
      </c>
      <c r="S14" s="9">
        <f t="shared" si="5"/>
        <v>83.509749999999983</v>
      </c>
      <c r="T14" s="9">
        <v>9</v>
      </c>
      <c r="U14" s="9">
        <v>77</v>
      </c>
      <c r="V14" s="9"/>
      <c r="W14" s="11"/>
    </row>
    <row r="15" spans="1:27">
      <c r="A15" s="9" t="s">
        <v>75</v>
      </c>
      <c r="B15" s="9">
        <v>10</v>
      </c>
      <c r="C15" s="9" t="s">
        <v>38</v>
      </c>
      <c r="D15" s="10">
        <v>86.758928571428569</v>
      </c>
      <c r="E15" s="9">
        <v>0</v>
      </c>
      <c r="F15" s="10">
        <f t="shared" si="0"/>
        <v>60.731249999999996</v>
      </c>
      <c r="G15" s="9">
        <v>60</v>
      </c>
      <c r="H15" s="9">
        <v>19.989999999999998</v>
      </c>
      <c r="I15" s="9">
        <v>19.989999999999998</v>
      </c>
      <c r="J15" s="9">
        <f t="shared" si="1"/>
        <v>14.996999999999998</v>
      </c>
      <c r="K15" s="9">
        <v>69</v>
      </c>
      <c r="L15" s="9">
        <f t="shared" si="2"/>
        <v>6.9</v>
      </c>
      <c r="M15" s="9">
        <v>0</v>
      </c>
      <c r="N15" s="9">
        <v>0</v>
      </c>
      <c r="O15" s="9">
        <v>3</v>
      </c>
      <c r="P15" s="9">
        <f t="shared" si="3"/>
        <v>0.75</v>
      </c>
      <c r="Q15" s="9">
        <f t="shared" si="4"/>
        <v>7.65</v>
      </c>
      <c r="R15" s="9">
        <v>0</v>
      </c>
      <c r="S15" s="9">
        <f t="shared" si="5"/>
        <v>83.378249999999994</v>
      </c>
      <c r="T15" s="9">
        <v>10</v>
      </c>
      <c r="U15" s="9">
        <v>83</v>
      </c>
      <c r="V15" s="9"/>
      <c r="W15" s="11"/>
    </row>
    <row r="16" spans="1:27">
      <c r="A16" s="9" t="s">
        <v>75</v>
      </c>
      <c r="B16" s="9">
        <v>11</v>
      </c>
      <c r="C16" s="9" t="s">
        <v>39</v>
      </c>
      <c r="D16" s="10">
        <v>81.232142857142861</v>
      </c>
      <c r="E16" s="9">
        <v>5</v>
      </c>
      <c r="F16" s="10">
        <f t="shared" si="0"/>
        <v>60.362499999999997</v>
      </c>
      <c r="G16" s="9">
        <v>60</v>
      </c>
      <c r="H16" s="9">
        <v>19.97</v>
      </c>
      <c r="I16" s="9">
        <v>19.97</v>
      </c>
      <c r="J16" s="9">
        <f t="shared" si="1"/>
        <v>14.991</v>
      </c>
      <c r="K16" s="9">
        <v>73</v>
      </c>
      <c r="L16" s="9">
        <f t="shared" si="2"/>
        <v>7.3000000000000007</v>
      </c>
      <c r="M16" s="9">
        <v>0</v>
      </c>
      <c r="N16" s="9">
        <v>0</v>
      </c>
      <c r="O16" s="9">
        <v>0</v>
      </c>
      <c r="P16" s="9">
        <f t="shared" si="3"/>
        <v>0</v>
      </c>
      <c r="Q16" s="9">
        <f t="shared" si="4"/>
        <v>7.3000000000000007</v>
      </c>
      <c r="R16" s="9">
        <v>0</v>
      </c>
      <c r="S16" s="9">
        <f t="shared" si="5"/>
        <v>82.653499999999994</v>
      </c>
      <c r="T16" s="9">
        <v>11</v>
      </c>
      <c r="U16" s="9">
        <v>62</v>
      </c>
      <c r="V16" s="9"/>
      <c r="W16" s="11"/>
    </row>
    <row r="17" spans="1:23">
      <c r="A17" s="9" t="s">
        <v>75</v>
      </c>
      <c r="B17" s="9">
        <v>12</v>
      </c>
      <c r="C17" s="9" t="s">
        <v>76</v>
      </c>
      <c r="D17" s="10">
        <v>81.848214285714292</v>
      </c>
      <c r="E17" s="9">
        <v>3</v>
      </c>
      <c r="F17" s="10">
        <f t="shared" si="0"/>
        <v>59.393749999999997</v>
      </c>
      <c r="G17" s="9">
        <v>60</v>
      </c>
      <c r="H17" s="9">
        <v>19.97</v>
      </c>
      <c r="I17" s="9">
        <v>19.97</v>
      </c>
      <c r="J17" s="9">
        <f t="shared" si="1"/>
        <v>14.991</v>
      </c>
      <c r="K17" s="9">
        <v>76</v>
      </c>
      <c r="L17" s="9">
        <f t="shared" si="2"/>
        <v>7.6000000000000005</v>
      </c>
      <c r="M17" s="9">
        <v>0</v>
      </c>
      <c r="N17" s="9">
        <v>0</v>
      </c>
      <c r="O17" s="9">
        <v>0</v>
      </c>
      <c r="P17" s="9">
        <f t="shared" si="3"/>
        <v>0</v>
      </c>
      <c r="Q17" s="9">
        <f t="shared" si="4"/>
        <v>7.6000000000000005</v>
      </c>
      <c r="R17" s="9">
        <v>0</v>
      </c>
      <c r="S17" s="9">
        <f t="shared" si="5"/>
        <v>81.984749999999991</v>
      </c>
      <c r="T17" s="9">
        <v>12</v>
      </c>
      <c r="U17" s="9">
        <v>65</v>
      </c>
      <c r="V17" s="9" t="s">
        <v>77</v>
      </c>
      <c r="W17" s="11"/>
    </row>
    <row r="18" spans="1:23">
      <c r="A18" s="9" t="s">
        <v>75</v>
      </c>
      <c r="B18" s="9">
        <v>13</v>
      </c>
      <c r="C18" s="9" t="s">
        <v>40</v>
      </c>
      <c r="D18" s="10">
        <v>83.375</v>
      </c>
      <c r="E18" s="9">
        <v>0</v>
      </c>
      <c r="F18" s="10">
        <f t="shared" si="0"/>
        <v>58.362499999999997</v>
      </c>
      <c r="G18" s="9">
        <v>60</v>
      </c>
      <c r="H18" s="9">
        <v>19.97</v>
      </c>
      <c r="I18" s="9">
        <v>19.989999999999998</v>
      </c>
      <c r="J18" s="9">
        <f t="shared" si="1"/>
        <v>14.993999999999998</v>
      </c>
      <c r="K18" s="9">
        <v>74</v>
      </c>
      <c r="L18" s="9">
        <f t="shared" si="2"/>
        <v>7.4</v>
      </c>
      <c r="M18" s="9">
        <v>0</v>
      </c>
      <c r="N18" s="9">
        <v>0</v>
      </c>
      <c r="O18" s="9">
        <v>2</v>
      </c>
      <c r="P18" s="9">
        <f t="shared" si="3"/>
        <v>0.5</v>
      </c>
      <c r="Q18" s="9">
        <f t="shared" si="4"/>
        <v>7.9</v>
      </c>
      <c r="R18" s="9">
        <v>0</v>
      </c>
      <c r="S18" s="9">
        <f t="shared" si="5"/>
        <v>81.256500000000003</v>
      </c>
      <c r="T18" s="9">
        <v>13</v>
      </c>
      <c r="U18" s="9">
        <v>65</v>
      </c>
      <c r="V18" s="9"/>
      <c r="W18" s="11"/>
    </row>
    <row r="19" spans="1:23">
      <c r="A19" s="9" t="s">
        <v>78</v>
      </c>
      <c r="B19" s="9">
        <v>14</v>
      </c>
      <c r="C19" s="9" t="s">
        <v>58</v>
      </c>
      <c r="D19" s="10">
        <v>80.5625</v>
      </c>
      <c r="E19" s="9">
        <v>0</v>
      </c>
      <c r="F19" s="10">
        <f t="shared" si="0"/>
        <v>56.393749999999997</v>
      </c>
      <c r="G19" s="9">
        <v>60</v>
      </c>
      <c r="H19" s="9">
        <v>19.97</v>
      </c>
      <c r="I19" s="9">
        <v>19.989999999999998</v>
      </c>
      <c r="J19" s="9">
        <f t="shared" si="1"/>
        <v>14.993999999999998</v>
      </c>
      <c r="K19" s="9">
        <v>81</v>
      </c>
      <c r="L19" s="9">
        <f t="shared" si="2"/>
        <v>8.1</v>
      </c>
      <c r="M19" s="9">
        <v>6</v>
      </c>
      <c r="N19" s="9">
        <v>0</v>
      </c>
      <c r="O19" s="9">
        <v>0</v>
      </c>
      <c r="P19" s="9">
        <f t="shared" si="3"/>
        <v>1.5</v>
      </c>
      <c r="Q19" s="9">
        <f t="shared" si="4"/>
        <v>9.6</v>
      </c>
      <c r="R19" s="9">
        <v>0</v>
      </c>
      <c r="S19" s="9">
        <f t="shared" si="5"/>
        <v>80.987749999999991</v>
      </c>
      <c r="T19" s="9">
        <v>14</v>
      </c>
      <c r="U19" s="9">
        <v>73</v>
      </c>
      <c r="V19" s="9" t="s">
        <v>79</v>
      </c>
      <c r="W19" s="11"/>
    </row>
    <row r="20" spans="1:23">
      <c r="A20" s="9" t="s">
        <v>78</v>
      </c>
      <c r="B20" s="9">
        <v>15</v>
      </c>
      <c r="C20" s="9" t="s">
        <v>41</v>
      </c>
      <c r="D20" s="10">
        <v>84.125</v>
      </c>
      <c r="E20" s="9">
        <v>0</v>
      </c>
      <c r="F20" s="10">
        <f t="shared" si="0"/>
        <v>58.887499999999996</v>
      </c>
      <c r="G20" s="9">
        <v>60</v>
      </c>
      <c r="H20" s="9">
        <v>19.97</v>
      </c>
      <c r="I20" s="9">
        <v>19.97</v>
      </c>
      <c r="J20" s="9">
        <f t="shared" si="1"/>
        <v>14.991</v>
      </c>
      <c r="K20" s="9">
        <v>71</v>
      </c>
      <c r="L20" s="9">
        <f t="shared" si="2"/>
        <v>7.1000000000000005</v>
      </c>
      <c r="M20" s="9">
        <v>0</v>
      </c>
      <c r="N20" s="9">
        <v>0</v>
      </c>
      <c r="O20" s="9">
        <v>0</v>
      </c>
      <c r="P20" s="9">
        <f t="shared" si="3"/>
        <v>0</v>
      </c>
      <c r="Q20" s="9">
        <f t="shared" si="4"/>
        <v>7.1000000000000005</v>
      </c>
      <c r="R20" s="9">
        <v>0</v>
      </c>
      <c r="S20" s="9">
        <f t="shared" si="5"/>
        <v>80.978499999999997</v>
      </c>
      <c r="T20" s="9">
        <v>15</v>
      </c>
      <c r="U20" s="9">
        <v>67</v>
      </c>
      <c r="V20" s="9"/>
      <c r="W20" s="11"/>
    </row>
    <row r="21" spans="1:23">
      <c r="A21" s="9" t="s">
        <v>80</v>
      </c>
      <c r="B21" s="9">
        <v>16</v>
      </c>
      <c r="C21" s="13" t="s">
        <v>42</v>
      </c>
      <c r="D21" s="10">
        <v>84.214285714285708</v>
      </c>
      <c r="E21" s="9">
        <v>0</v>
      </c>
      <c r="F21" s="10">
        <f t="shared" si="0"/>
        <v>58.949999999999989</v>
      </c>
      <c r="G21" s="9">
        <v>60</v>
      </c>
      <c r="H21" s="9">
        <v>19.97</v>
      </c>
      <c r="I21" s="9">
        <v>19.97</v>
      </c>
      <c r="J21" s="9">
        <f t="shared" si="1"/>
        <v>14.991</v>
      </c>
      <c r="K21" s="9">
        <v>70</v>
      </c>
      <c r="L21" s="9">
        <f t="shared" si="2"/>
        <v>7</v>
      </c>
      <c r="M21" s="9">
        <v>0</v>
      </c>
      <c r="N21" s="9">
        <v>0</v>
      </c>
      <c r="O21" s="9">
        <v>0</v>
      </c>
      <c r="P21" s="9">
        <f t="shared" si="3"/>
        <v>0</v>
      </c>
      <c r="Q21" s="9">
        <f t="shared" si="4"/>
        <v>7</v>
      </c>
      <c r="R21" s="9">
        <v>0</v>
      </c>
      <c r="S21" s="9">
        <f t="shared" si="5"/>
        <v>80.940999999999988</v>
      </c>
      <c r="T21" s="9">
        <v>16</v>
      </c>
      <c r="U21" s="9">
        <v>54</v>
      </c>
      <c r="V21" s="9"/>
      <c r="W21" s="11"/>
    </row>
    <row r="22" spans="1:23">
      <c r="A22" s="9" t="s">
        <v>81</v>
      </c>
      <c r="B22" s="9">
        <v>17</v>
      </c>
      <c r="C22" s="9" t="s">
        <v>43</v>
      </c>
      <c r="D22" s="10">
        <v>82.428571428571431</v>
      </c>
      <c r="E22" s="9">
        <v>0</v>
      </c>
      <c r="F22" s="10">
        <f t="shared" si="0"/>
        <v>57.699999999999996</v>
      </c>
      <c r="G22" s="9">
        <v>60</v>
      </c>
      <c r="H22" s="9">
        <v>19.97</v>
      </c>
      <c r="I22" s="9">
        <v>19.97</v>
      </c>
      <c r="J22" s="9">
        <f t="shared" si="1"/>
        <v>14.991</v>
      </c>
      <c r="K22" s="9">
        <v>72</v>
      </c>
      <c r="L22" s="9">
        <f t="shared" si="2"/>
        <v>7.2</v>
      </c>
      <c r="M22" s="9">
        <v>0</v>
      </c>
      <c r="N22" s="9">
        <v>0</v>
      </c>
      <c r="O22" s="9">
        <v>0</v>
      </c>
      <c r="P22" s="9">
        <f t="shared" si="3"/>
        <v>0</v>
      </c>
      <c r="Q22" s="9">
        <f t="shared" si="4"/>
        <v>7.2</v>
      </c>
      <c r="R22" s="9">
        <v>0</v>
      </c>
      <c r="S22" s="9">
        <f t="shared" si="5"/>
        <v>79.891000000000005</v>
      </c>
      <c r="T22" s="9">
        <v>17</v>
      </c>
      <c r="U22" s="9">
        <v>66</v>
      </c>
      <c r="V22" s="9"/>
      <c r="W22" s="11"/>
    </row>
    <row r="23" spans="1:23">
      <c r="A23" s="9" t="s">
        <v>81</v>
      </c>
      <c r="B23" s="9">
        <v>18</v>
      </c>
      <c r="C23" s="9" t="s">
        <v>44</v>
      </c>
      <c r="D23" s="10">
        <v>75.883928571428569</v>
      </c>
      <c r="E23" s="9">
        <v>5</v>
      </c>
      <c r="F23" s="10">
        <f t="shared" si="0"/>
        <v>56.618749999999991</v>
      </c>
      <c r="G23" s="9">
        <v>60</v>
      </c>
      <c r="H23" s="9">
        <v>19.97</v>
      </c>
      <c r="I23" s="9">
        <v>19.97</v>
      </c>
      <c r="J23" s="9">
        <f t="shared" si="1"/>
        <v>14.991</v>
      </c>
      <c r="K23" s="9">
        <v>76</v>
      </c>
      <c r="L23" s="9">
        <f t="shared" si="2"/>
        <v>7.6000000000000005</v>
      </c>
      <c r="M23" s="9">
        <v>0</v>
      </c>
      <c r="N23" s="9">
        <v>0</v>
      </c>
      <c r="O23" s="9">
        <v>0</v>
      </c>
      <c r="P23" s="9">
        <f t="shared" si="3"/>
        <v>0</v>
      </c>
      <c r="Q23" s="9">
        <f t="shared" si="4"/>
        <v>7.6000000000000005</v>
      </c>
      <c r="R23" s="9">
        <v>0</v>
      </c>
      <c r="S23" s="9">
        <f t="shared" si="5"/>
        <v>79.209749999999985</v>
      </c>
      <c r="T23" s="9">
        <v>18</v>
      </c>
      <c r="U23" s="9">
        <v>61</v>
      </c>
      <c r="V23" s="9"/>
      <c r="W23" s="11"/>
    </row>
    <row r="24" spans="1:23">
      <c r="A24" s="9" t="s">
        <v>82</v>
      </c>
      <c r="B24" s="9">
        <v>19</v>
      </c>
      <c r="C24" s="9" t="s">
        <v>45</v>
      </c>
      <c r="D24" s="10">
        <v>81.258928571428569</v>
      </c>
      <c r="E24" s="9">
        <v>0</v>
      </c>
      <c r="F24" s="10">
        <f t="shared" si="0"/>
        <v>56.881249999999994</v>
      </c>
      <c r="G24" s="9">
        <v>60</v>
      </c>
      <c r="H24" s="9">
        <v>19.97</v>
      </c>
      <c r="I24" s="9">
        <v>19.97</v>
      </c>
      <c r="J24" s="9">
        <f t="shared" si="1"/>
        <v>14.991</v>
      </c>
      <c r="K24" s="9">
        <v>72</v>
      </c>
      <c r="L24" s="9">
        <f t="shared" si="2"/>
        <v>7.2</v>
      </c>
      <c r="M24" s="9">
        <v>0</v>
      </c>
      <c r="N24" s="9">
        <v>0</v>
      </c>
      <c r="O24" s="9">
        <v>0</v>
      </c>
      <c r="P24" s="9">
        <f t="shared" si="3"/>
        <v>0</v>
      </c>
      <c r="Q24" s="9">
        <f t="shared" si="4"/>
        <v>7.2</v>
      </c>
      <c r="R24" s="9">
        <v>0</v>
      </c>
      <c r="S24" s="9">
        <f t="shared" si="5"/>
        <v>79.072249999999997</v>
      </c>
      <c r="T24" s="9">
        <v>19</v>
      </c>
      <c r="U24" s="9">
        <v>70</v>
      </c>
      <c r="V24" s="9"/>
      <c r="W24" s="11"/>
    </row>
    <row r="25" spans="1:23">
      <c r="A25" s="9" t="s">
        <v>83</v>
      </c>
      <c r="B25" s="9">
        <v>20</v>
      </c>
      <c r="C25" s="9" t="s">
        <v>46</v>
      </c>
      <c r="D25" s="10">
        <v>81.241071428571431</v>
      </c>
      <c r="E25" s="9">
        <v>2</v>
      </c>
      <c r="F25" s="10">
        <f t="shared" si="0"/>
        <v>58.268749999999997</v>
      </c>
      <c r="G25" s="9">
        <v>60</v>
      </c>
      <c r="H25" s="9">
        <v>19.97</v>
      </c>
      <c r="I25" s="9">
        <v>19.97</v>
      </c>
      <c r="J25" s="9">
        <f t="shared" si="1"/>
        <v>14.991</v>
      </c>
      <c r="K25" s="9">
        <v>52</v>
      </c>
      <c r="L25" s="9">
        <f t="shared" si="2"/>
        <v>5.2</v>
      </c>
      <c r="M25" s="9">
        <v>0</v>
      </c>
      <c r="N25" s="9">
        <v>0</v>
      </c>
      <c r="O25" s="9">
        <v>0</v>
      </c>
      <c r="P25" s="9">
        <f t="shared" si="3"/>
        <v>0</v>
      </c>
      <c r="Q25" s="9">
        <f t="shared" si="4"/>
        <v>5.2</v>
      </c>
      <c r="R25" s="9">
        <v>0</v>
      </c>
      <c r="S25" s="9">
        <f t="shared" si="5"/>
        <v>78.45975</v>
      </c>
      <c r="T25" s="9">
        <v>20</v>
      </c>
      <c r="U25" s="9">
        <v>64</v>
      </c>
      <c r="V25" s="9"/>
      <c r="W25" s="11"/>
    </row>
    <row r="26" spans="1:23">
      <c r="A26" s="9" t="s">
        <v>84</v>
      </c>
      <c r="B26" s="9">
        <v>21</v>
      </c>
      <c r="C26" s="9" t="s">
        <v>47</v>
      </c>
      <c r="D26" s="10">
        <v>78.660714285714292</v>
      </c>
      <c r="E26" s="9">
        <v>0</v>
      </c>
      <c r="F26" s="10">
        <f t="shared" si="0"/>
        <v>55.0625</v>
      </c>
      <c r="G26" s="9">
        <v>60</v>
      </c>
      <c r="H26" s="9">
        <v>19.97</v>
      </c>
      <c r="I26" s="9">
        <v>19.97</v>
      </c>
      <c r="J26" s="9">
        <f t="shared" si="1"/>
        <v>14.991</v>
      </c>
      <c r="K26" s="9">
        <v>77</v>
      </c>
      <c r="L26" s="9">
        <f t="shared" si="2"/>
        <v>7.7</v>
      </c>
      <c r="M26" s="9">
        <v>0</v>
      </c>
      <c r="N26" s="9">
        <v>0</v>
      </c>
      <c r="O26" s="9">
        <v>0</v>
      </c>
      <c r="P26" s="9">
        <f t="shared" si="3"/>
        <v>0</v>
      </c>
      <c r="Q26" s="9">
        <f t="shared" si="4"/>
        <v>7.7</v>
      </c>
      <c r="R26" s="9">
        <v>0</v>
      </c>
      <c r="S26" s="9">
        <f t="shared" si="5"/>
        <v>77.753500000000003</v>
      </c>
      <c r="T26" s="9">
        <v>21</v>
      </c>
      <c r="U26" s="9">
        <v>60</v>
      </c>
      <c r="V26" s="9"/>
      <c r="W26" s="11"/>
    </row>
    <row r="27" spans="1:23">
      <c r="A27" s="9" t="s">
        <v>85</v>
      </c>
      <c r="B27" s="9">
        <v>22</v>
      </c>
      <c r="C27" s="9" t="s">
        <v>48</v>
      </c>
      <c r="D27" s="10">
        <v>77.714285714285708</v>
      </c>
      <c r="E27" s="9">
        <v>0</v>
      </c>
      <c r="F27" s="10">
        <f t="shared" si="0"/>
        <v>54.399999999999991</v>
      </c>
      <c r="G27" s="9">
        <v>60</v>
      </c>
      <c r="H27" s="9">
        <v>19.989999999999998</v>
      </c>
      <c r="I27" s="9">
        <v>19.97</v>
      </c>
      <c r="J27" s="9">
        <f t="shared" si="1"/>
        <v>14.993999999999998</v>
      </c>
      <c r="K27" s="9">
        <v>72</v>
      </c>
      <c r="L27" s="9">
        <f t="shared" si="2"/>
        <v>7.2</v>
      </c>
      <c r="M27" s="9">
        <v>0</v>
      </c>
      <c r="N27" s="9">
        <v>1</v>
      </c>
      <c r="O27" s="9">
        <v>3</v>
      </c>
      <c r="P27" s="9">
        <f t="shared" si="3"/>
        <v>1</v>
      </c>
      <c r="Q27" s="9">
        <f t="shared" si="4"/>
        <v>8.1999999999999993</v>
      </c>
      <c r="R27" s="9">
        <v>0</v>
      </c>
      <c r="S27" s="9">
        <f t="shared" si="5"/>
        <v>77.593999999999994</v>
      </c>
      <c r="T27" s="9">
        <v>22</v>
      </c>
      <c r="U27" s="9">
        <v>70</v>
      </c>
      <c r="V27" s="9"/>
      <c r="W27" s="11"/>
    </row>
    <row r="28" spans="1:23">
      <c r="A28" s="9" t="s">
        <v>86</v>
      </c>
      <c r="B28" s="9">
        <v>23</v>
      </c>
      <c r="C28" s="13" t="s">
        <v>49</v>
      </c>
      <c r="D28" s="10">
        <v>78.196428571428569</v>
      </c>
      <c r="E28" s="9">
        <v>0</v>
      </c>
      <c r="F28" s="10">
        <f t="shared" si="0"/>
        <v>54.737499999999997</v>
      </c>
      <c r="G28" s="9">
        <v>60</v>
      </c>
      <c r="H28" s="9">
        <v>19.97</v>
      </c>
      <c r="I28" s="9">
        <v>19.97</v>
      </c>
      <c r="J28" s="9">
        <f t="shared" si="1"/>
        <v>14.991</v>
      </c>
      <c r="K28" s="9">
        <v>77</v>
      </c>
      <c r="L28" s="9">
        <f t="shared" si="2"/>
        <v>7.7</v>
      </c>
      <c r="M28" s="9">
        <v>0</v>
      </c>
      <c r="N28" s="9">
        <v>0</v>
      </c>
      <c r="O28" s="9">
        <v>0</v>
      </c>
      <c r="P28" s="9">
        <f t="shared" si="3"/>
        <v>0</v>
      </c>
      <c r="Q28" s="9">
        <f t="shared" si="4"/>
        <v>7.7</v>
      </c>
      <c r="R28" s="9">
        <v>0</v>
      </c>
      <c r="S28" s="9">
        <f t="shared" si="5"/>
        <v>77.4285</v>
      </c>
      <c r="T28" s="9">
        <v>23</v>
      </c>
      <c r="U28" s="9">
        <v>66</v>
      </c>
      <c r="V28" s="9"/>
      <c r="W28" s="11"/>
    </row>
    <row r="29" spans="1:23">
      <c r="A29" s="9" t="s">
        <v>86</v>
      </c>
      <c r="B29" s="9">
        <v>24</v>
      </c>
      <c r="C29" s="9" t="s">
        <v>50</v>
      </c>
      <c r="D29" s="10">
        <v>78.491071428571431</v>
      </c>
      <c r="E29" s="9">
        <v>0</v>
      </c>
      <c r="F29" s="10">
        <f t="shared" si="0"/>
        <v>54.943750000000001</v>
      </c>
      <c r="G29" s="9">
        <v>60</v>
      </c>
      <c r="H29" s="9">
        <v>19.97</v>
      </c>
      <c r="I29" s="9">
        <v>19.97</v>
      </c>
      <c r="J29" s="9">
        <f t="shared" si="1"/>
        <v>14.991</v>
      </c>
      <c r="K29" s="9">
        <v>68</v>
      </c>
      <c r="L29" s="9">
        <f t="shared" si="2"/>
        <v>6.8000000000000007</v>
      </c>
      <c r="M29" s="9">
        <v>0</v>
      </c>
      <c r="N29" s="9">
        <v>0</v>
      </c>
      <c r="O29" s="9">
        <v>2</v>
      </c>
      <c r="P29" s="9">
        <f t="shared" si="3"/>
        <v>0.5</v>
      </c>
      <c r="Q29" s="9">
        <f t="shared" si="4"/>
        <v>7.3000000000000007</v>
      </c>
      <c r="R29" s="9">
        <v>0</v>
      </c>
      <c r="S29" s="9">
        <f t="shared" si="5"/>
        <v>77.234750000000005</v>
      </c>
      <c r="T29" s="9">
        <v>24</v>
      </c>
      <c r="U29" s="9">
        <v>66</v>
      </c>
      <c r="V29" s="9"/>
      <c r="W29" s="11"/>
    </row>
    <row r="30" spans="1:23">
      <c r="A30" s="9" t="s">
        <v>86</v>
      </c>
      <c r="B30" s="9">
        <v>25</v>
      </c>
      <c r="C30" s="9" t="s">
        <v>51</v>
      </c>
      <c r="D30" s="10">
        <v>77.946428571428569</v>
      </c>
      <c r="E30" s="9">
        <v>0</v>
      </c>
      <c r="F30" s="10">
        <f t="shared" si="0"/>
        <v>54.562499999999993</v>
      </c>
      <c r="G30" s="9">
        <v>60</v>
      </c>
      <c r="H30" s="9">
        <v>19.97</v>
      </c>
      <c r="I30" s="9">
        <v>19.97</v>
      </c>
      <c r="J30" s="9">
        <f t="shared" si="1"/>
        <v>14.991</v>
      </c>
      <c r="K30" s="9">
        <v>70</v>
      </c>
      <c r="L30" s="9">
        <f t="shared" si="2"/>
        <v>7</v>
      </c>
      <c r="M30" s="9">
        <v>0</v>
      </c>
      <c r="N30" s="9">
        <v>0</v>
      </c>
      <c r="O30" s="9">
        <v>0</v>
      </c>
      <c r="P30" s="9">
        <f t="shared" si="3"/>
        <v>0</v>
      </c>
      <c r="Q30" s="9">
        <f t="shared" si="4"/>
        <v>7</v>
      </c>
      <c r="R30" s="9">
        <v>0</v>
      </c>
      <c r="S30" s="9">
        <f t="shared" si="5"/>
        <v>76.553499999999985</v>
      </c>
      <c r="T30" s="9">
        <v>25</v>
      </c>
      <c r="U30" s="9">
        <v>60</v>
      </c>
      <c r="V30" s="9"/>
      <c r="W30" s="11"/>
    </row>
    <row r="31" spans="1:23">
      <c r="A31" s="9" t="s">
        <v>87</v>
      </c>
      <c r="B31" s="9">
        <v>26</v>
      </c>
      <c r="C31" s="9" t="s">
        <v>52</v>
      </c>
      <c r="D31" s="10">
        <v>78.223214285714292</v>
      </c>
      <c r="E31" s="9">
        <v>0</v>
      </c>
      <c r="F31" s="10">
        <f t="shared" si="0"/>
        <v>54.756250000000001</v>
      </c>
      <c r="G31" s="9">
        <v>60</v>
      </c>
      <c r="H31" s="9">
        <v>19.97</v>
      </c>
      <c r="I31" s="9">
        <v>19.97</v>
      </c>
      <c r="J31" s="9">
        <f t="shared" si="1"/>
        <v>14.991</v>
      </c>
      <c r="K31" s="9">
        <v>68</v>
      </c>
      <c r="L31" s="9">
        <f t="shared" si="2"/>
        <v>6.8000000000000007</v>
      </c>
      <c r="M31" s="9">
        <v>0</v>
      </c>
      <c r="N31" s="9">
        <v>0</v>
      </c>
      <c r="O31" s="9">
        <v>0</v>
      </c>
      <c r="P31" s="9">
        <f t="shared" si="3"/>
        <v>0</v>
      </c>
      <c r="Q31" s="9">
        <f t="shared" si="4"/>
        <v>6.8000000000000007</v>
      </c>
      <c r="R31" s="9">
        <v>0</v>
      </c>
      <c r="S31" s="9">
        <f t="shared" si="5"/>
        <v>76.547250000000005</v>
      </c>
      <c r="T31" s="9">
        <v>26</v>
      </c>
      <c r="U31" s="9">
        <v>65</v>
      </c>
      <c r="V31" s="9"/>
      <c r="W31" s="11"/>
    </row>
    <row r="32" spans="1:23">
      <c r="A32" s="9" t="s">
        <v>88</v>
      </c>
      <c r="B32" s="9">
        <v>27</v>
      </c>
      <c r="C32" s="13" t="s">
        <v>53</v>
      </c>
      <c r="D32" s="10">
        <v>75.383928571428569</v>
      </c>
      <c r="E32" s="9">
        <v>0</v>
      </c>
      <c r="F32" s="10">
        <f t="shared" si="0"/>
        <v>52.768749999999997</v>
      </c>
      <c r="G32" s="9">
        <v>60</v>
      </c>
      <c r="H32" s="9">
        <v>19.97</v>
      </c>
      <c r="I32" s="9">
        <v>19.97</v>
      </c>
      <c r="J32" s="9">
        <f t="shared" si="1"/>
        <v>14.991</v>
      </c>
      <c r="K32" s="9">
        <v>76</v>
      </c>
      <c r="L32" s="9">
        <f t="shared" si="2"/>
        <v>7.6000000000000005</v>
      </c>
      <c r="M32" s="9">
        <v>0</v>
      </c>
      <c r="N32" s="9">
        <v>0</v>
      </c>
      <c r="O32" s="9">
        <v>0</v>
      </c>
      <c r="P32" s="9">
        <f t="shared" si="3"/>
        <v>0</v>
      </c>
      <c r="Q32" s="9">
        <f t="shared" si="4"/>
        <v>7.6000000000000005</v>
      </c>
      <c r="R32" s="9">
        <v>0</v>
      </c>
      <c r="S32" s="9">
        <f t="shared" si="5"/>
        <v>75.359749999999991</v>
      </c>
      <c r="T32" s="9">
        <v>27</v>
      </c>
      <c r="U32" s="9">
        <v>42</v>
      </c>
      <c r="V32" s="9"/>
      <c r="W32" s="11"/>
    </row>
    <row r="33" spans="1:23">
      <c r="A33" s="9" t="s">
        <v>88</v>
      </c>
      <c r="B33" s="9">
        <v>28</v>
      </c>
      <c r="C33" s="13" t="s">
        <v>54</v>
      </c>
      <c r="D33" s="10">
        <v>75.25</v>
      </c>
      <c r="E33" s="9">
        <v>0</v>
      </c>
      <c r="F33" s="10">
        <f t="shared" si="0"/>
        <v>52.674999999999997</v>
      </c>
      <c r="G33" s="9">
        <v>60</v>
      </c>
      <c r="H33" s="9">
        <v>19.97</v>
      </c>
      <c r="I33" s="9">
        <v>19.97</v>
      </c>
      <c r="J33" s="9">
        <f t="shared" si="1"/>
        <v>14.991</v>
      </c>
      <c r="K33" s="9">
        <v>75</v>
      </c>
      <c r="L33" s="9">
        <f t="shared" si="2"/>
        <v>7.5</v>
      </c>
      <c r="M33" s="9">
        <v>0</v>
      </c>
      <c r="N33" s="9">
        <v>0</v>
      </c>
      <c r="O33" s="9">
        <v>0</v>
      </c>
      <c r="P33" s="9">
        <f t="shared" si="3"/>
        <v>0</v>
      </c>
      <c r="Q33" s="9">
        <f t="shared" si="4"/>
        <v>7.5</v>
      </c>
      <c r="R33" s="9">
        <v>0</v>
      </c>
      <c r="S33" s="9">
        <f t="shared" si="5"/>
        <v>75.165999999999997</v>
      </c>
      <c r="T33" s="9">
        <v>28</v>
      </c>
      <c r="U33" s="9">
        <v>63</v>
      </c>
      <c r="V33" s="9"/>
      <c r="W33" s="11"/>
    </row>
    <row r="34" spans="1:23">
      <c r="A34" s="9" t="s">
        <v>89</v>
      </c>
      <c r="B34" s="9">
        <v>29</v>
      </c>
      <c r="C34" s="9" t="s">
        <v>55</v>
      </c>
      <c r="D34" s="10">
        <v>76.133928571428569</v>
      </c>
      <c r="E34" s="9">
        <v>0</v>
      </c>
      <c r="F34" s="10">
        <f t="shared" si="0"/>
        <v>53.293749999999996</v>
      </c>
      <c r="G34" s="9">
        <v>60</v>
      </c>
      <c r="H34" s="9">
        <v>19.97</v>
      </c>
      <c r="I34" s="9">
        <v>19.97</v>
      </c>
      <c r="J34" s="9">
        <f t="shared" si="1"/>
        <v>14.991</v>
      </c>
      <c r="K34" s="9">
        <v>66</v>
      </c>
      <c r="L34" s="9">
        <f t="shared" si="2"/>
        <v>6.6000000000000005</v>
      </c>
      <c r="M34" s="9">
        <v>0</v>
      </c>
      <c r="N34" s="9">
        <v>0</v>
      </c>
      <c r="O34" s="9">
        <v>0</v>
      </c>
      <c r="P34" s="9">
        <f t="shared" si="3"/>
        <v>0</v>
      </c>
      <c r="Q34" s="9">
        <f t="shared" si="4"/>
        <v>6.6000000000000005</v>
      </c>
      <c r="R34" s="9">
        <v>0</v>
      </c>
      <c r="S34" s="9">
        <f t="shared" si="5"/>
        <v>74.884749999999997</v>
      </c>
      <c r="T34" s="9">
        <v>29</v>
      </c>
      <c r="U34" s="9">
        <v>60</v>
      </c>
      <c r="V34" s="9"/>
      <c r="W34" s="11"/>
    </row>
    <row r="35" spans="1:23">
      <c r="A35" s="9" t="s">
        <v>90</v>
      </c>
      <c r="B35" s="9">
        <v>30</v>
      </c>
      <c r="C35" s="13" t="s">
        <v>56</v>
      </c>
      <c r="D35" s="10">
        <v>74.8125</v>
      </c>
      <c r="E35" s="9">
        <v>0</v>
      </c>
      <c r="F35" s="10">
        <f t="shared" si="0"/>
        <v>52.368749999999999</v>
      </c>
      <c r="G35" s="9">
        <v>60</v>
      </c>
      <c r="H35" s="9">
        <v>19.97</v>
      </c>
      <c r="I35" s="9">
        <v>19.97</v>
      </c>
      <c r="J35" s="9">
        <f t="shared" si="1"/>
        <v>14.991</v>
      </c>
      <c r="K35" s="9">
        <v>68</v>
      </c>
      <c r="L35" s="9">
        <f t="shared" si="2"/>
        <v>6.8000000000000007</v>
      </c>
      <c r="M35" s="9">
        <v>0</v>
      </c>
      <c r="N35" s="9">
        <v>0</v>
      </c>
      <c r="O35" s="9">
        <v>0</v>
      </c>
      <c r="P35" s="9">
        <f t="shared" si="3"/>
        <v>0</v>
      </c>
      <c r="Q35" s="9">
        <f t="shared" si="4"/>
        <v>6.8000000000000007</v>
      </c>
      <c r="R35" s="9">
        <v>0</v>
      </c>
      <c r="S35" s="9">
        <f t="shared" si="5"/>
        <v>74.159749999999988</v>
      </c>
      <c r="T35" s="9">
        <v>30</v>
      </c>
      <c r="U35" s="9">
        <v>43</v>
      </c>
      <c r="V35" s="9"/>
      <c r="W35" s="11"/>
    </row>
    <row r="36" spans="1:23">
      <c r="A36" s="9" t="s">
        <v>90</v>
      </c>
      <c r="B36" s="9">
        <v>31</v>
      </c>
      <c r="C36" s="13" t="s">
        <v>57</v>
      </c>
      <c r="D36" s="10">
        <v>68.696428571428569</v>
      </c>
      <c r="E36" s="9">
        <v>0</v>
      </c>
      <c r="F36" s="10">
        <f t="shared" si="0"/>
        <v>48.087499999999999</v>
      </c>
      <c r="G36" s="9">
        <v>60</v>
      </c>
      <c r="H36" s="9">
        <v>19.97</v>
      </c>
      <c r="I36" s="9">
        <v>19.97</v>
      </c>
      <c r="J36" s="9">
        <f t="shared" si="1"/>
        <v>14.991</v>
      </c>
      <c r="K36" s="9">
        <v>85</v>
      </c>
      <c r="L36" s="9">
        <f t="shared" si="2"/>
        <v>8.5</v>
      </c>
      <c r="M36" s="9">
        <v>0</v>
      </c>
      <c r="N36" s="9">
        <v>0</v>
      </c>
      <c r="O36" s="9">
        <v>2</v>
      </c>
      <c r="P36" s="9">
        <f t="shared" si="3"/>
        <v>0.5</v>
      </c>
      <c r="Q36" s="9">
        <f t="shared" si="4"/>
        <v>9</v>
      </c>
      <c r="R36" s="9">
        <v>0</v>
      </c>
      <c r="S36" s="9">
        <f t="shared" si="5"/>
        <v>72.078499999999991</v>
      </c>
      <c r="T36" s="9">
        <v>31</v>
      </c>
      <c r="U36" s="9">
        <v>42</v>
      </c>
      <c r="V36" s="9"/>
      <c r="W36" s="11"/>
    </row>
    <row r="37" spans="1:23">
      <c r="A37" s="14"/>
    </row>
    <row r="38" spans="1:23">
      <c r="A38" s="14"/>
    </row>
    <row r="39" spans="1:23">
      <c r="A39" s="14"/>
    </row>
    <row r="40" spans="1:23">
      <c r="A40" s="14"/>
    </row>
    <row r="41" spans="1:23">
      <c r="A41" s="14"/>
    </row>
    <row r="42" spans="1:23">
      <c r="A42" s="16"/>
    </row>
  </sheetData>
  <mergeCells count="24">
    <mergeCell ref="X4:AA4"/>
    <mergeCell ref="M4:P4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K4:L4"/>
    <mergeCell ref="A1:W1"/>
    <mergeCell ref="A2:P2"/>
    <mergeCell ref="D3:F3"/>
    <mergeCell ref="G3:J3"/>
    <mergeCell ref="K3:Q3"/>
    <mergeCell ref="U3:U5"/>
    <mergeCell ref="V3:V5"/>
    <mergeCell ref="W3:W5"/>
    <mergeCell ref="A3:A5"/>
    <mergeCell ref="B3:B5"/>
    <mergeCell ref="D4:D5"/>
    <mergeCell ref="E4:E5"/>
  </mergeCells>
  <phoneticPr fontId="3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2016-10-10T07:42:48Z</cp:lastPrinted>
  <dcterms:created xsi:type="dcterms:W3CDTF">2016-04-28T05:28:00Z</dcterms:created>
  <dcterms:modified xsi:type="dcterms:W3CDTF">2016-10-10T09:41:23Z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