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8480" windowHeight="117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P8" i="1"/>
  <c r="Q8" s="1"/>
  <c r="P9"/>
  <c r="P10"/>
  <c r="Q10" s="1"/>
  <c r="P11"/>
  <c r="Q11" s="1"/>
  <c r="P12"/>
  <c r="P13"/>
  <c r="P14"/>
  <c r="Q14" s="1"/>
  <c r="P15"/>
  <c r="Q15" s="1"/>
  <c r="P16"/>
  <c r="P17"/>
  <c r="P18"/>
  <c r="P19"/>
  <c r="Q19" s="1"/>
  <c r="P20"/>
  <c r="P21"/>
  <c r="Q21" s="1"/>
  <c r="P22"/>
  <c r="P23"/>
  <c r="Q23" s="1"/>
  <c r="P24"/>
  <c r="P25"/>
  <c r="Q25" s="1"/>
  <c r="P26"/>
  <c r="P27"/>
  <c r="Q27" s="1"/>
  <c r="P28"/>
  <c r="Q28" s="1"/>
  <c r="P29"/>
  <c r="P30"/>
  <c r="P31"/>
  <c r="Q31" s="1"/>
  <c r="P32"/>
  <c r="Q32" s="1"/>
  <c r="P33"/>
  <c r="P34"/>
  <c r="P35"/>
  <c r="Q35" s="1"/>
  <c r="P6"/>
  <c r="Q6" s="1"/>
  <c r="Q9"/>
  <c r="Q12"/>
  <c r="Q13"/>
  <c r="Q16"/>
  <c r="Q17"/>
  <c r="Q18"/>
  <c r="Q20"/>
  <c r="Q22"/>
  <c r="Q24"/>
  <c r="Q26"/>
  <c r="Q29"/>
  <c r="Q30"/>
  <c r="Q33"/>
  <c r="Q34"/>
  <c r="P7"/>
  <c r="Q7" s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6"/>
  <c r="S7" l="1"/>
  <c r="S34"/>
  <c r="S32"/>
  <c r="S29"/>
  <c r="S33"/>
  <c r="S30"/>
  <c r="S35"/>
  <c r="S31"/>
  <c r="S26"/>
  <c r="S22"/>
  <c r="S20"/>
  <c r="S17"/>
  <c r="S13"/>
  <c r="S14"/>
  <c r="S28"/>
  <c r="S24"/>
  <c r="S21"/>
  <c r="S18"/>
  <c r="S16"/>
  <c r="S27"/>
  <c r="S25"/>
  <c r="S23"/>
  <c r="S19"/>
  <c r="S15"/>
  <c r="S12"/>
  <c r="S10"/>
  <c r="S9"/>
  <c r="S8"/>
  <c r="S11"/>
  <c r="S6"/>
</calcChain>
</file>

<file path=xl/sharedStrings.xml><?xml version="1.0" encoding="utf-8"?>
<sst xmlns="http://schemas.openxmlformats.org/spreadsheetml/2006/main" count="100" uniqueCount="69">
  <si>
    <t>河南理工大学2015-2016学年学生综合评定积分表</t>
  </si>
  <si>
    <t>序号</t>
  </si>
  <si>
    <t>项目及代码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</si>
  <si>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</si>
  <si>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</si>
  <si>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</si>
  <si>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</si>
  <si>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</si>
  <si>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</si>
  <si>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</si>
  <si>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</si>
  <si>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姓名</t>
  </si>
  <si>
    <t>第二课堂比赛活动获奖加分（R2）</t>
  </si>
  <si>
    <t>F</t>
  </si>
  <si>
    <t>学业成绩分（X 70%）</t>
    <phoneticPr fontId="5" type="noConversion"/>
  </si>
  <si>
    <t>思想品德分（D 15%）</t>
    <phoneticPr fontId="5" type="noConversion"/>
  </si>
  <si>
    <t>荣誉称号及活动获奖分（R）</t>
    <phoneticPr fontId="5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</si>
  <si>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5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</si>
  <si>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5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</si>
  <si>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5" type="noConversion"/>
  </si>
  <si>
    <t>专业班级</t>
    <phoneticPr fontId="5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</si>
  <si>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5" type="noConversion"/>
  </si>
  <si>
    <t>学生互评分(D2)</t>
    <phoneticPr fontId="5" type="noConversion"/>
  </si>
  <si>
    <t>思想品德基础分(D1)</t>
    <phoneticPr fontId="5" type="noConversion"/>
  </si>
  <si>
    <t>课程成绩分(X1)</t>
    <phoneticPr fontId="5" type="noConversion"/>
  </si>
  <si>
    <t>学习奖励分(X2)</t>
    <phoneticPr fontId="5" type="noConversion"/>
  </si>
  <si>
    <t>各级各类荣誉称号加分(R1)</t>
    <phoneticPr fontId="5" type="noConversion"/>
  </si>
  <si>
    <t>其他加分(R3)</t>
    <phoneticPr fontId="5" type="noConversion"/>
  </si>
  <si>
    <t xml:space="preserve"> 学院领导签字____________  公章:</t>
    <phoneticPr fontId="5" type="noConversion"/>
  </si>
  <si>
    <t>体育分（T）</t>
    <phoneticPr fontId="5" type="noConversion"/>
  </si>
  <si>
    <t>国家学生体质健康标准(T1)</t>
    <phoneticPr fontId="5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</si>
  <si>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5" type="noConversion"/>
  </si>
  <si>
    <t>学院:</t>
    <phoneticPr fontId="5" type="noConversion"/>
  </si>
  <si>
    <t>拟推荐获几等奖学金</t>
    <phoneticPr fontId="5" type="noConversion"/>
  </si>
  <si>
    <t>张明宇</t>
  </si>
  <si>
    <t>周坤</t>
  </si>
  <si>
    <t>王振坤</t>
  </si>
  <si>
    <t>郭树华</t>
  </si>
  <si>
    <t>施业海</t>
  </si>
  <si>
    <t>方正</t>
  </si>
  <si>
    <t>许朝荣</t>
  </si>
  <si>
    <t>曹彦池</t>
  </si>
  <si>
    <t>卢正兴</t>
  </si>
  <si>
    <t>周亚楠</t>
  </si>
  <si>
    <t>刘柱</t>
  </si>
  <si>
    <t>孙雷雷</t>
  </si>
  <si>
    <t>刘凯奇</t>
  </si>
  <si>
    <t>胡涛涛</t>
  </si>
  <si>
    <t>轩军伟</t>
  </si>
  <si>
    <t>毕浩</t>
  </si>
  <si>
    <t>李帅伟</t>
  </si>
  <si>
    <t>王超杰</t>
  </si>
  <si>
    <t>李朋举</t>
  </si>
  <si>
    <t>武德勇</t>
  </si>
  <si>
    <t>张茂生</t>
  </si>
  <si>
    <t>袁新</t>
  </si>
  <si>
    <t>张鹏冉</t>
  </si>
  <si>
    <t>王富全</t>
  </si>
  <si>
    <t>晁哲</t>
  </si>
  <si>
    <t>张永康</t>
  </si>
  <si>
    <t>王刚</t>
  </si>
  <si>
    <t>王留飞</t>
  </si>
  <si>
    <t>张翱</t>
  </si>
  <si>
    <t>骆坤松</t>
  </si>
  <si>
    <t>机电1302</t>
    <phoneticPr fontId="5" type="noConversion"/>
  </si>
  <si>
    <t>励志</t>
    <phoneticPr fontId="5" type="noConversion"/>
  </si>
  <si>
    <t>一等</t>
    <phoneticPr fontId="5" type="noConversion"/>
  </si>
  <si>
    <t>二等</t>
    <phoneticPr fontId="5" type="noConversion"/>
  </si>
  <si>
    <t>三等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</si>
</sst>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.00_ "/>
    <numFmt numFmtId="178" formatCode="0;[Red]0"/>
  </numFmts>
  <fonts count="8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  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topLeftCell="A4" workbookViewId="0">
      <selection activeCell="Y14" sqref="Y14"/>
    </sheetView>
  </sheetViews>
  <sheetFormatPr defaultColWidth="9" defaultRowHeight="13.5"/>
  <cols>
    <col min="2" max="2" width="4.75" customWidth="1"/>
    <col min="3" max="3" width="8.125" customWidth="1"/>
    <col min="4" max="4" width="5.75" customWidth="1"/>
    <col min="5" max="5" width="4.125" customWidth="1"/>
    <col min="6" max="6" width="8" customWidth="1"/>
    <col min="7" max="7" width="3.875" customWidth="1"/>
    <col min="8" max="8" width="4" customWidth="1"/>
    <col min="9" max="9" width="4.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7.25" customWidth="1"/>
    <col min="22" max="22" width="6.375" customWidth="1"/>
    <col min="23" max="23" width="7" customWidth="1"/>
  </cols>
  <sheetData>
    <row r="1" spans="1:27" ht="14.25">
      <c r="A1" s="1"/>
      <c r="B1" s="2"/>
      <c r="C1" s="23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7">
      <c r="A2" s="21" t="s">
        <v>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  <c r="Q2" s="13" t="s">
        <v>28</v>
      </c>
      <c r="R2" s="12"/>
      <c r="S2" s="12"/>
      <c r="T2" s="12"/>
      <c r="U2" s="12"/>
      <c r="V2" s="12"/>
      <c r="W2" s="3"/>
    </row>
    <row r="3" spans="1:27" ht="39.75" customHeight="1">
      <c r="A3" s="30" t="s">
        <v>20</v>
      </c>
      <c r="B3" s="31" t="s">
        <v>1</v>
      </c>
      <c r="C3" s="4" t="s">
        <v>2</v>
      </c>
      <c r="D3" s="24" t="s">
        <v>14</v>
      </c>
      <c r="E3" s="24"/>
      <c r="F3" s="24"/>
      <c r="G3" s="25" t="s">
        <v>15</v>
      </c>
      <c r="H3" s="25"/>
      <c r="I3" s="25"/>
      <c r="J3" s="25"/>
      <c r="K3" s="24"/>
      <c r="L3" s="24"/>
      <c r="M3" s="24"/>
      <c r="N3" s="24"/>
      <c r="O3" s="24"/>
      <c r="P3" s="24"/>
      <c r="Q3" s="24"/>
      <c r="R3" s="27" t="s">
        <v>3</v>
      </c>
      <c r="S3" s="11" t="s">
        <v>4</v>
      </c>
      <c r="T3" s="9"/>
      <c r="U3" s="26" t="s">
        <v>5</v>
      </c>
      <c r="V3" s="27" t="s">
        <v>33</v>
      </c>
      <c r="W3" s="29" t="s">
        <v>6</v>
      </c>
    </row>
    <row r="4" spans="1:27" ht="13.5" customHeight="1">
      <c r="A4" s="30"/>
      <c r="B4" s="32"/>
      <c r="C4" s="4" t="s">
        <v>7</v>
      </c>
      <c r="D4" s="27" t="s">
        <v>24</v>
      </c>
      <c r="E4" s="27" t="s">
        <v>25</v>
      </c>
      <c r="F4" s="27" t="s">
        <v>21</v>
      </c>
      <c r="G4" s="27" t="s">
        <v>23</v>
      </c>
      <c r="H4" s="27" t="s">
        <v>22</v>
      </c>
      <c r="I4" s="27" t="s">
        <v>8</v>
      </c>
      <c r="J4" s="27" t="s">
        <v>19</v>
      </c>
      <c r="K4" s="38" t="s">
        <v>29</v>
      </c>
      <c r="L4" s="39"/>
      <c r="M4" s="35" t="s">
        <v>16</v>
      </c>
      <c r="N4" s="36"/>
      <c r="O4" s="36"/>
      <c r="P4" s="30"/>
      <c r="Q4" s="27" t="s">
        <v>17</v>
      </c>
      <c r="R4" s="27"/>
      <c r="S4" s="37" t="s">
        <v>9</v>
      </c>
      <c r="T4" s="29" t="s">
        <v>10</v>
      </c>
      <c r="U4" s="26"/>
      <c r="V4" s="27"/>
      <c r="W4" s="29"/>
      <c r="X4" s="34"/>
      <c r="Y4" s="34"/>
      <c r="Z4" s="34"/>
      <c r="AA4" s="34"/>
    </row>
    <row r="5" spans="1:27" ht="84.75" customHeight="1">
      <c r="A5" s="30"/>
      <c r="B5" s="33"/>
      <c r="C5" s="4" t="s">
        <v>11</v>
      </c>
      <c r="D5" s="27"/>
      <c r="E5" s="27"/>
      <c r="F5" s="27"/>
      <c r="G5" s="27"/>
      <c r="H5" s="27"/>
      <c r="I5" s="27"/>
      <c r="J5" s="27"/>
      <c r="K5" s="10" t="s">
        <v>30</v>
      </c>
      <c r="L5" s="4" t="s">
        <v>31</v>
      </c>
      <c r="M5" s="10" t="s">
        <v>26</v>
      </c>
      <c r="N5" s="4" t="s">
        <v>12</v>
      </c>
      <c r="O5" s="4" t="s">
        <v>27</v>
      </c>
      <c r="P5" s="10" t="s">
        <v>18</v>
      </c>
      <c r="Q5" s="27"/>
      <c r="R5" s="11" t="s">
        <v>13</v>
      </c>
      <c r="S5" s="37"/>
      <c r="T5" s="29"/>
      <c r="U5" s="26"/>
      <c r="V5" s="28"/>
      <c r="W5" s="29"/>
    </row>
    <row r="6" spans="1:27" s="19" customFormat="1">
      <c r="A6" s="14" t="s">
        <v>64</v>
      </c>
      <c r="B6" s="15">
        <v>1</v>
      </c>
      <c r="C6" s="16" t="s">
        <v>34</v>
      </c>
      <c r="D6" s="17">
        <v>83.15533980582525</v>
      </c>
      <c r="E6" s="16">
        <v>21</v>
      </c>
      <c r="F6" s="17">
        <f>(D6+E6)*0.7</f>
        <v>72.908737864077665</v>
      </c>
      <c r="G6" s="16">
        <v>58</v>
      </c>
      <c r="H6" s="16">
        <v>20</v>
      </c>
      <c r="I6" s="16">
        <v>19.899999999999999</v>
      </c>
      <c r="J6" s="16">
        <f>(G6+H6+I6)*0.15</f>
        <v>14.685</v>
      </c>
      <c r="K6" s="16">
        <v>88</v>
      </c>
      <c r="L6" s="16">
        <f>K6*0.1</f>
        <v>8.8000000000000007</v>
      </c>
      <c r="M6" s="16">
        <v>8</v>
      </c>
      <c r="N6" s="16">
        <v>0</v>
      </c>
      <c r="O6" s="16">
        <v>3</v>
      </c>
      <c r="P6" s="16">
        <f>(M6+N6+O6)*0.25</f>
        <v>2.75</v>
      </c>
      <c r="Q6" s="16">
        <f>L6+P6</f>
        <v>11.55</v>
      </c>
      <c r="R6" s="16">
        <v>0</v>
      </c>
      <c r="S6" s="18">
        <f>F6+J6+Q6-R6</f>
        <v>99.143737864077664</v>
      </c>
      <c r="T6" s="16">
        <v>1</v>
      </c>
      <c r="U6" s="16">
        <v>66</v>
      </c>
      <c r="V6" s="16" t="s">
        <v>65</v>
      </c>
      <c r="W6" s="16"/>
    </row>
    <row r="7" spans="1:27">
      <c r="A7" s="1" t="s">
        <v>64</v>
      </c>
      <c r="B7" s="2">
        <v>2</v>
      </c>
      <c r="C7" s="6" t="s">
        <v>35</v>
      </c>
      <c r="D7" s="7">
        <v>82.097087378640779</v>
      </c>
      <c r="E7" s="6">
        <v>7</v>
      </c>
      <c r="F7" s="7">
        <f t="shared" ref="F7:F35" si="0">(D7+E7)*0.7</f>
        <v>62.367961165048541</v>
      </c>
      <c r="G7" s="6">
        <v>59</v>
      </c>
      <c r="H7" s="6">
        <v>20</v>
      </c>
      <c r="I7" s="6">
        <v>20</v>
      </c>
      <c r="J7" s="6">
        <f t="shared" ref="J7:J35" si="1">(G7+H7+I7)*0.15</f>
        <v>14.85</v>
      </c>
      <c r="K7" s="6">
        <v>80</v>
      </c>
      <c r="L7" s="6">
        <f t="shared" ref="L7:L35" si="2">K7*0.1</f>
        <v>8</v>
      </c>
      <c r="M7" s="6">
        <v>6</v>
      </c>
      <c r="N7" s="16">
        <v>0</v>
      </c>
      <c r="O7" s="6">
        <v>4</v>
      </c>
      <c r="P7" s="6">
        <f>(M7+N7+O7)*0.25</f>
        <v>2.5</v>
      </c>
      <c r="Q7" s="6">
        <f>L7+P7</f>
        <v>10.5</v>
      </c>
      <c r="R7" s="6">
        <v>0</v>
      </c>
      <c r="S7" s="8">
        <f t="shared" ref="S7:S35" si="3">F7+J7+Q7-R7</f>
        <v>87.717961165048536</v>
      </c>
      <c r="T7" s="6">
        <v>2</v>
      </c>
      <c r="U7" s="6">
        <v>69</v>
      </c>
      <c r="V7" s="6" t="s">
        <v>66</v>
      </c>
      <c r="W7" s="6"/>
    </row>
    <row r="8" spans="1:27">
      <c r="A8" s="1" t="s">
        <v>64</v>
      </c>
      <c r="B8" s="2">
        <v>3</v>
      </c>
      <c r="C8" s="6" t="s">
        <v>36</v>
      </c>
      <c r="D8" s="7">
        <v>80.291262135922324</v>
      </c>
      <c r="E8" s="6">
        <v>0</v>
      </c>
      <c r="F8" s="7">
        <f t="shared" si="0"/>
        <v>56.203883495145625</v>
      </c>
      <c r="G8" s="6">
        <v>58</v>
      </c>
      <c r="H8" s="6">
        <v>20</v>
      </c>
      <c r="I8" s="6">
        <v>20</v>
      </c>
      <c r="J8" s="6">
        <f t="shared" si="1"/>
        <v>14.7</v>
      </c>
      <c r="K8" s="6">
        <v>73</v>
      </c>
      <c r="L8" s="6">
        <f t="shared" si="2"/>
        <v>7.3000000000000007</v>
      </c>
      <c r="M8" s="6">
        <v>0</v>
      </c>
      <c r="N8" s="16">
        <v>0</v>
      </c>
      <c r="O8" s="6">
        <v>0</v>
      </c>
      <c r="P8" s="6">
        <f t="shared" ref="P8:P35" si="4">(M8+N8+O8)*0.25</f>
        <v>0</v>
      </c>
      <c r="Q8" s="6">
        <f t="shared" ref="Q8:Q35" si="5">L8+P8</f>
        <v>7.3000000000000007</v>
      </c>
      <c r="R8" s="6">
        <v>0</v>
      </c>
      <c r="S8" s="8">
        <f t="shared" si="3"/>
        <v>78.203883495145618</v>
      </c>
      <c r="T8" s="6">
        <v>3</v>
      </c>
      <c r="U8" s="5">
        <v>60</v>
      </c>
      <c r="V8" s="6"/>
      <c r="W8" s="6"/>
    </row>
    <row r="9" spans="1:27">
      <c r="A9" s="1" t="s">
        <v>64</v>
      </c>
      <c r="B9" s="2">
        <v>4</v>
      </c>
      <c r="C9" s="6" t="s">
        <v>37</v>
      </c>
      <c r="D9" s="7">
        <v>73.631067961165044</v>
      </c>
      <c r="E9" s="6">
        <v>0</v>
      </c>
      <c r="F9" s="7">
        <f t="shared" si="0"/>
        <v>51.541747572815531</v>
      </c>
      <c r="G9" s="6">
        <v>54</v>
      </c>
      <c r="H9" s="6">
        <v>20</v>
      </c>
      <c r="I9" s="6">
        <v>19.8</v>
      </c>
      <c r="J9" s="6">
        <f t="shared" si="1"/>
        <v>14.069999999999999</v>
      </c>
      <c r="K9" s="6">
        <v>60</v>
      </c>
      <c r="L9" s="6">
        <f t="shared" si="2"/>
        <v>6</v>
      </c>
      <c r="M9" s="6">
        <v>0</v>
      </c>
      <c r="N9" s="16">
        <v>0</v>
      </c>
      <c r="O9" s="6">
        <v>0</v>
      </c>
      <c r="P9" s="6">
        <f t="shared" si="4"/>
        <v>0</v>
      </c>
      <c r="Q9" s="6">
        <f t="shared" si="5"/>
        <v>6</v>
      </c>
      <c r="R9" s="6">
        <v>0</v>
      </c>
      <c r="S9" s="8">
        <f t="shared" si="3"/>
        <v>71.611747572815531</v>
      </c>
      <c r="T9" s="6">
        <v>4</v>
      </c>
      <c r="U9" s="6">
        <v>60</v>
      </c>
      <c r="V9" s="6"/>
      <c r="W9" s="6"/>
    </row>
    <row r="10" spans="1:27">
      <c r="A10" s="1" t="s">
        <v>64</v>
      </c>
      <c r="B10" s="2">
        <v>5</v>
      </c>
      <c r="C10" s="6" t="s">
        <v>38</v>
      </c>
      <c r="D10" s="7">
        <v>73.378640776699029</v>
      </c>
      <c r="E10" s="6">
        <v>0</v>
      </c>
      <c r="F10" s="7">
        <f t="shared" si="0"/>
        <v>51.365048543689319</v>
      </c>
      <c r="G10" s="6">
        <v>58</v>
      </c>
      <c r="H10" s="6">
        <v>20</v>
      </c>
      <c r="I10" s="6">
        <v>19.8</v>
      </c>
      <c r="J10" s="6">
        <f t="shared" si="1"/>
        <v>14.669999999999998</v>
      </c>
      <c r="K10" s="6">
        <v>87</v>
      </c>
      <c r="L10" s="6">
        <f t="shared" si="2"/>
        <v>8.7000000000000011</v>
      </c>
      <c r="M10" s="6">
        <v>0</v>
      </c>
      <c r="N10" s="16">
        <v>0</v>
      </c>
      <c r="O10" s="6">
        <v>5</v>
      </c>
      <c r="P10" s="6">
        <f t="shared" si="4"/>
        <v>1.25</v>
      </c>
      <c r="Q10" s="6">
        <f t="shared" si="5"/>
        <v>9.9500000000000011</v>
      </c>
      <c r="R10" s="6">
        <v>0</v>
      </c>
      <c r="S10" s="8">
        <f t="shared" si="3"/>
        <v>75.985048543689317</v>
      </c>
      <c r="T10" s="6">
        <v>5</v>
      </c>
      <c r="U10" s="6">
        <v>60</v>
      </c>
      <c r="V10" s="6" t="s">
        <v>67</v>
      </c>
      <c r="W10" s="6"/>
    </row>
    <row r="11" spans="1:27">
      <c r="A11" s="1" t="s">
        <v>64</v>
      </c>
      <c r="B11" s="2">
        <v>6</v>
      </c>
      <c r="C11" s="6" t="s">
        <v>39</v>
      </c>
      <c r="D11" s="7">
        <v>72.883495145631073</v>
      </c>
      <c r="E11" s="6">
        <v>5</v>
      </c>
      <c r="F11" s="7">
        <f t="shared" si="0"/>
        <v>54.518446601941747</v>
      </c>
      <c r="G11" s="6">
        <v>58</v>
      </c>
      <c r="H11" s="6">
        <v>20</v>
      </c>
      <c r="I11" s="6">
        <v>19.8</v>
      </c>
      <c r="J11" s="6">
        <f t="shared" si="1"/>
        <v>14.669999999999998</v>
      </c>
      <c r="K11" s="6">
        <v>73</v>
      </c>
      <c r="L11" s="6">
        <f t="shared" si="2"/>
        <v>7.3000000000000007</v>
      </c>
      <c r="M11" s="6">
        <v>0</v>
      </c>
      <c r="N11" s="16">
        <v>0</v>
      </c>
      <c r="O11" s="6">
        <v>3</v>
      </c>
      <c r="P11" s="6">
        <f t="shared" si="4"/>
        <v>0.75</v>
      </c>
      <c r="Q11" s="6">
        <f t="shared" si="5"/>
        <v>8.0500000000000007</v>
      </c>
      <c r="R11" s="6">
        <v>0</v>
      </c>
      <c r="S11" s="8">
        <f t="shared" si="3"/>
        <v>77.238446601941746</v>
      </c>
      <c r="T11" s="6">
        <v>6</v>
      </c>
      <c r="U11" s="6">
        <v>61</v>
      </c>
      <c r="V11" s="6"/>
      <c r="W11" s="6"/>
    </row>
    <row r="12" spans="1:27">
      <c r="A12" s="1" t="s">
        <v>64</v>
      </c>
      <c r="B12" s="2">
        <v>7</v>
      </c>
      <c r="C12" s="6" t="s">
        <v>40</v>
      </c>
      <c r="D12" s="7">
        <v>72.786407766990294</v>
      </c>
      <c r="E12" s="6">
        <v>0</v>
      </c>
      <c r="F12" s="7">
        <f t="shared" si="0"/>
        <v>50.950485436893203</v>
      </c>
      <c r="G12" s="6">
        <v>56</v>
      </c>
      <c r="H12" s="6">
        <v>20</v>
      </c>
      <c r="I12" s="6">
        <v>19.8</v>
      </c>
      <c r="J12" s="6">
        <f t="shared" si="1"/>
        <v>14.37</v>
      </c>
      <c r="K12" s="6">
        <v>66</v>
      </c>
      <c r="L12" s="6">
        <f t="shared" si="2"/>
        <v>6.6000000000000005</v>
      </c>
      <c r="M12" s="6">
        <v>0</v>
      </c>
      <c r="N12" s="16">
        <v>0</v>
      </c>
      <c r="O12" s="6">
        <v>0</v>
      </c>
      <c r="P12" s="6">
        <f t="shared" si="4"/>
        <v>0</v>
      </c>
      <c r="Q12" s="6">
        <f t="shared" si="5"/>
        <v>6.6000000000000005</v>
      </c>
      <c r="R12" s="6">
        <v>0</v>
      </c>
      <c r="S12" s="8">
        <f t="shared" si="3"/>
        <v>71.920485436893202</v>
      </c>
      <c r="T12" s="6">
        <v>7</v>
      </c>
      <c r="U12" s="6">
        <v>43</v>
      </c>
      <c r="V12" s="6"/>
      <c r="W12" s="6"/>
    </row>
    <row r="13" spans="1:27">
      <c r="A13" s="1" t="s">
        <v>64</v>
      </c>
      <c r="B13" s="2">
        <v>8</v>
      </c>
      <c r="C13" s="6" t="s">
        <v>41</v>
      </c>
      <c r="D13" s="7">
        <v>72.699029126213588</v>
      </c>
      <c r="E13" s="6">
        <v>0</v>
      </c>
      <c r="F13" s="7">
        <f t="shared" si="0"/>
        <v>50.88932038834951</v>
      </c>
      <c r="G13" s="6">
        <v>55</v>
      </c>
      <c r="H13" s="6">
        <v>20</v>
      </c>
      <c r="I13" s="6">
        <v>19.8</v>
      </c>
      <c r="J13" s="6">
        <f t="shared" si="1"/>
        <v>14.219999999999999</v>
      </c>
      <c r="K13" s="6">
        <v>82</v>
      </c>
      <c r="L13" s="6">
        <f t="shared" si="2"/>
        <v>8.2000000000000011</v>
      </c>
      <c r="M13" s="6">
        <v>0</v>
      </c>
      <c r="N13" s="16">
        <v>0</v>
      </c>
      <c r="O13" s="6">
        <v>0</v>
      </c>
      <c r="P13" s="6">
        <f t="shared" si="4"/>
        <v>0</v>
      </c>
      <c r="Q13" s="6">
        <f t="shared" si="5"/>
        <v>8.2000000000000011</v>
      </c>
      <c r="R13" s="6">
        <v>0</v>
      </c>
      <c r="S13" s="8">
        <f t="shared" si="3"/>
        <v>73.309320388349519</v>
      </c>
      <c r="T13" s="6">
        <v>8</v>
      </c>
      <c r="U13" s="6">
        <v>37</v>
      </c>
      <c r="V13" s="6"/>
      <c r="W13" s="6"/>
    </row>
    <row r="14" spans="1:27">
      <c r="A14" s="1" t="s">
        <v>64</v>
      </c>
      <c r="B14" s="2">
        <v>9</v>
      </c>
      <c r="C14" s="6" t="s">
        <v>42</v>
      </c>
      <c r="D14" s="7">
        <v>72.339805825242721</v>
      </c>
      <c r="E14" s="6">
        <v>0</v>
      </c>
      <c r="F14" s="7">
        <f t="shared" si="0"/>
        <v>50.637864077669903</v>
      </c>
      <c r="G14" s="6">
        <v>59</v>
      </c>
      <c r="H14" s="6">
        <v>20</v>
      </c>
      <c r="I14" s="6">
        <v>20</v>
      </c>
      <c r="J14" s="6">
        <f t="shared" si="1"/>
        <v>14.85</v>
      </c>
      <c r="K14" s="6">
        <v>80</v>
      </c>
      <c r="L14" s="6">
        <f t="shared" si="2"/>
        <v>8</v>
      </c>
      <c r="M14" s="6">
        <v>0</v>
      </c>
      <c r="N14" s="16">
        <v>0</v>
      </c>
      <c r="O14" s="6">
        <v>4</v>
      </c>
      <c r="P14" s="6">
        <f t="shared" si="4"/>
        <v>1</v>
      </c>
      <c r="Q14" s="6">
        <f t="shared" si="5"/>
        <v>9</v>
      </c>
      <c r="R14" s="6">
        <v>0</v>
      </c>
      <c r="S14" s="8">
        <f t="shared" si="3"/>
        <v>74.487864077669897</v>
      </c>
      <c r="T14" s="6">
        <v>9</v>
      </c>
      <c r="U14" s="6">
        <v>0</v>
      </c>
      <c r="V14" s="6"/>
      <c r="W14" s="6"/>
    </row>
    <row r="15" spans="1:27">
      <c r="A15" s="1" t="s">
        <v>64</v>
      </c>
      <c r="B15" s="2">
        <v>10</v>
      </c>
      <c r="C15" s="6" t="s">
        <v>43</v>
      </c>
      <c r="D15" s="7">
        <v>71.553398058252426</v>
      </c>
      <c r="E15" s="6">
        <v>0</v>
      </c>
      <c r="F15" s="7">
        <f t="shared" si="0"/>
        <v>50.087378640776699</v>
      </c>
      <c r="G15" s="6">
        <v>56</v>
      </c>
      <c r="H15" s="6">
        <v>20</v>
      </c>
      <c r="I15" s="6">
        <v>19.8</v>
      </c>
      <c r="J15" s="6">
        <f t="shared" si="1"/>
        <v>14.37</v>
      </c>
      <c r="K15" s="6">
        <v>69</v>
      </c>
      <c r="L15" s="6">
        <f t="shared" si="2"/>
        <v>6.9</v>
      </c>
      <c r="M15" s="6">
        <v>0</v>
      </c>
      <c r="N15" s="16">
        <v>0</v>
      </c>
      <c r="O15" s="6">
        <v>0</v>
      </c>
      <c r="P15" s="6">
        <f t="shared" si="4"/>
        <v>0</v>
      </c>
      <c r="Q15" s="6">
        <f t="shared" si="5"/>
        <v>6.9</v>
      </c>
      <c r="R15" s="6">
        <v>0</v>
      </c>
      <c r="S15" s="8">
        <f t="shared" si="3"/>
        <v>71.357378640776702</v>
      </c>
      <c r="T15" s="6">
        <v>10</v>
      </c>
      <c r="U15" s="6">
        <v>41</v>
      </c>
      <c r="V15" s="6"/>
      <c r="W15" s="6"/>
    </row>
    <row r="16" spans="1:27">
      <c r="A16" s="1" t="s">
        <v>64</v>
      </c>
      <c r="B16" s="2">
        <v>11</v>
      </c>
      <c r="C16" s="6" t="s">
        <v>44</v>
      </c>
      <c r="D16" s="7">
        <v>71.427184466019412</v>
      </c>
      <c r="E16" s="6">
        <v>0</v>
      </c>
      <c r="F16" s="7">
        <f t="shared" si="0"/>
        <v>49.999029126213586</v>
      </c>
      <c r="G16" s="6">
        <v>56</v>
      </c>
      <c r="H16" s="6">
        <v>20</v>
      </c>
      <c r="I16" s="6">
        <v>19.8</v>
      </c>
      <c r="J16" s="6">
        <f t="shared" si="1"/>
        <v>14.37</v>
      </c>
      <c r="K16" s="6">
        <v>78</v>
      </c>
      <c r="L16" s="6">
        <f t="shared" si="2"/>
        <v>7.8000000000000007</v>
      </c>
      <c r="M16" s="6">
        <v>0</v>
      </c>
      <c r="N16" s="16">
        <v>0</v>
      </c>
      <c r="O16" s="6">
        <v>0</v>
      </c>
      <c r="P16" s="6">
        <f t="shared" si="4"/>
        <v>0</v>
      </c>
      <c r="Q16" s="6">
        <f t="shared" si="5"/>
        <v>7.8000000000000007</v>
      </c>
      <c r="R16" s="6">
        <v>0</v>
      </c>
      <c r="S16" s="8">
        <f t="shared" si="3"/>
        <v>72.169029126213587</v>
      </c>
      <c r="T16" s="6">
        <v>11</v>
      </c>
      <c r="U16" s="6">
        <v>60</v>
      </c>
      <c r="V16" s="6" t="s">
        <v>67</v>
      </c>
      <c r="W16" s="6"/>
    </row>
    <row r="17" spans="1:23">
      <c r="A17" s="1" t="s">
        <v>64</v>
      </c>
      <c r="B17" s="2">
        <v>12</v>
      </c>
      <c r="C17" s="6" t="s">
        <v>45</v>
      </c>
      <c r="D17" s="7">
        <v>71.339805825242721</v>
      </c>
      <c r="E17" s="6">
        <v>0</v>
      </c>
      <c r="F17" s="7">
        <f t="shared" si="0"/>
        <v>49.9378640776699</v>
      </c>
      <c r="G17" s="6">
        <v>56</v>
      </c>
      <c r="H17" s="6">
        <v>20</v>
      </c>
      <c r="I17" s="6">
        <v>19.8</v>
      </c>
      <c r="J17" s="6">
        <f t="shared" si="1"/>
        <v>14.37</v>
      </c>
      <c r="K17" s="6">
        <v>81</v>
      </c>
      <c r="L17" s="6">
        <f t="shared" si="2"/>
        <v>8.1</v>
      </c>
      <c r="M17" s="6">
        <v>0</v>
      </c>
      <c r="N17" s="16">
        <v>0</v>
      </c>
      <c r="O17" s="6">
        <v>0</v>
      </c>
      <c r="P17" s="6">
        <f t="shared" si="4"/>
        <v>0</v>
      </c>
      <c r="Q17" s="6">
        <f t="shared" si="5"/>
        <v>8.1</v>
      </c>
      <c r="R17" s="6">
        <v>0</v>
      </c>
      <c r="S17" s="8">
        <f t="shared" si="3"/>
        <v>72.407864077669899</v>
      </c>
      <c r="T17" s="6">
        <v>12</v>
      </c>
      <c r="U17" s="6">
        <v>60</v>
      </c>
      <c r="V17" s="6" t="s">
        <v>68</v>
      </c>
      <c r="W17" s="6"/>
    </row>
    <row r="18" spans="1:23">
      <c r="A18" s="1" t="s">
        <v>64</v>
      </c>
      <c r="B18" s="2">
        <v>13</v>
      </c>
      <c r="C18" s="6" t="s">
        <v>46</v>
      </c>
      <c r="D18" s="7">
        <v>71.330097087378647</v>
      </c>
      <c r="E18" s="6">
        <v>0</v>
      </c>
      <c r="F18" s="7">
        <f t="shared" si="0"/>
        <v>49.931067961165049</v>
      </c>
      <c r="G18" s="6">
        <v>56</v>
      </c>
      <c r="H18" s="6">
        <v>20</v>
      </c>
      <c r="I18" s="6">
        <v>19.8</v>
      </c>
      <c r="J18" s="6">
        <f t="shared" si="1"/>
        <v>14.37</v>
      </c>
      <c r="K18" s="6">
        <v>80</v>
      </c>
      <c r="L18" s="6">
        <f t="shared" si="2"/>
        <v>8</v>
      </c>
      <c r="M18" s="6">
        <v>0</v>
      </c>
      <c r="N18" s="16">
        <v>0</v>
      </c>
      <c r="O18" s="6">
        <v>0</v>
      </c>
      <c r="P18" s="6">
        <f t="shared" si="4"/>
        <v>0</v>
      </c>
      <c r="Q18" s="6">
        <f t="shared" si="5"/>
        <v>8</v>
      </c>
      <c r="R18" s="6">
        <v>0</v>
      </c>
      <c r="S18" s="8">
        <f t="shared" si="3"/>
        <v>72.301067961165046</v>
      </c>
      <c r="T18" s="6">
        <v>13</v>
      </c>
      <c r="U18" s="6">
        <v>60</v>
      </c>
      <c r="V18" s="6" t="s">
        <v>68</v>
      </c>
      <c r="W18" s="6"/>
    </row>
    <row r="19" spans="1:23">
      <c r="A19" s="1" t="s">
        <v>64</v>
      </c>
      <c r="B19" s="2">
        <v>14</v>
      </c>
      <c r="C19" s="6" t="s">
        <v>47</v>
      </c>
      <c r="D19" s="7">
        <v>71.165048543689323</v>
      </c>
      <c r="E19" s="6">
        <v>0</v>
      </c>
      <c r="F19" s="7">
        <f t="shared" si="0"/>
        <v>49.815533980582522</v>
      </c>
      <c r="G19" s="6">
        <v>59</v>
      </c>
      <c r="H19" s="6">
        <v>20</v>
      </c>
      <c r="I19" s="6">
        <v>19.8</v>
      </c>
      <c r="J19" s="6">
        <f t="shared" si="1"/>
        <v>14.819999999999999</v>
      </c>
      <c r="K19" s="6">
        <v>79</v>
      </c>
      <c r="L19" s="6">
        <f t="shared" si="2"/>
        <v>7.9</v>
      </c>
      <c r="M19" s="6">
        <v>0</v>
      </c>
      <c r="N19" s="16">
        <v>0</v>
      </c>
      <c r="O19" s="6">
        <v>3</v>
      </c>
      <c r="P19" s="6">
        <f t="shared" si="4"/>
        <v>0.75</v>
      </c>
      <c r="Q19" s="6">
        <f t="shared" si="5"/>
        <v>8.65</v>
      </c>
      <c r="R19" s="6">
        <v>0</v>
      </c>
      <c r="S19" s="8">
        <f t="shared" si="3"/>
        <v>73.285533980582528</v>
      </c>
      <c r="T19" s="6">
        <v>14</v>
      </c>
      <c r="U19" s="6">
        <v>50</v>
      </c>
      <c r="V19" s="6"/>
      <c r="W19" s="6"/>
    </row>
    <row r="20" spans="1:23">
      <c r="A20" s="1" t="s">
        <v>64</v>
      </c>
      <c r="B20" s="2">
        <v>15</v>
      </c>
      <c r="C20" s="6" t="s">
        <v>48</v>
      </c>
      <c r="D20" s="7">
        <v>71.135922330097088</v>
      </c>
      <c r="E20" s="6">
        <v>0</v>
      </c>
      <c r="F20" s="7">
        <f t="shared" si="0"/>
        <v>49.79514563106796</v>
      </c>
      <c r="G20" s="6">
        <v>56</v>
      </c>
      <c r="H20" s="6">
        <v>20</v>
      </c>
      <c r="I20" s="6">
        <v>19.8</v>
      </c>
      <c r="J20" s="6">
        <f t="shared" si="1"/>
        <v>14.37</v>
      </c>
      <c r="K20" s="6">
        <v>81</v>
      </c>
      <c r="L20" s="6">
        <f t="shared" si="2"/>
        <v>8.1</v>
      </c>
      <c r="M20" s="6">
        <v>0</v>
      </c>
      <c r="N20" s="16">
        <v>0</v>
      </c>
      <c r="O20" s="6">
        <v>0</v>
      </c>
      <c r="P20" s="6">
        <f t="shared" si="4"/>
        <v>0</v>
      </c>
      <c r="Q20" s="6">
        <f t="shared" si="5"/>
        <v>8.1</v>
      </c>
      <c r="R20" s="6">
        <v>0</v>
      </c>
      <c r="S20" s="8">
        <f t="shared" si="3"/>
        <v>72.265145631067952</v>
      </c>
      <c r="T20" s="6">
        <v>15</v>
      </c>
      <c r="U20" s="6">
        <v>46</v>
      </c>
      <c r="V20" s="6"/>
      <c r="W20" s="6"/>
    </row>
    <row r="21" spans="1:23">
      <c r="A21" s="1" t="s">
        <v>64</v>
      </c>
      <c r="B21" s="2">
        <v>16</v>
      </c>
      <c r="C21" s="6" t="s">
        <v>49</v>
      </c>
      <c r="D21" s="7">
        <v>70.786407766990294</v>
      </c>
      <c r="E21" s="6">
        <v>0</v>
      </c>
      <c r="F21" s="7">
        <f t="shared" si="0"/>
        <v>49.550485436893204</v>
      </c>
      <c r="G21" s="6">
        <v>54</v>
      </c>
      <c r="H21" s="6">
        <v>20</v>
      </c>
      <c r="I21" s="6">
        <v>19.8</v>
      </c>
      <c r="J21" s="6">
        <f t="shared" si="1"/>
        <v>14.069999999999999</v>
      </c>
      <c r="K21" s="6">
        <v>73</v>
      </c>
      <c r="L21" s="6">
        <f t="shared" si="2"/>
        <v>7.3000000000000007</v>
      </c>
      <c r="M21" s="6">
        <v>0</v>
      </c>
      <c r="N21" s="16">
        <v>0</v>
      </c>
      <c r="O21" s="6">
        <v>0</v>
      </c>
      <c r="P21" s="6">
        <f t="shared" si="4"/>
        <v>0</v>
      </c>
      <c r="Q21" s="6">
        <f t="shared" si="5"/>
        <v>7.3000000000000007</v>
      </c>
      <c r="R21" s="6">
        <v>0</v>
      </c>
      <c r="S21" s="8">
        <f t="shared" si="3"/>
        <v>70.920485436893202</v>
      </c>
      <c r="T21" s="6">
        <v>16</v>
      </c>
      <c r="U21" s="6">
        <v>60</v>
      </c>
      <c r="V21" s="6"/>
      <c r="W21" s="6"/>
    </row>
    <row r="22" spans="1:23">
      <c r="A22" s="1" t="s">
        <v>64</v>
      </c>
      <c r="B22" s="2">
        <v>17</v>
      </c>
      <c r="C22" s="6" t="s">
        <v>50</v>
      </c>
      <c r="D22" s="7">
        <v>70.417475728155338</v>
      </c>
      <c r="E22" s="6">
        <v>0</v>
      </c>
      <c r="F22" s="7">
        <f t="shared" si="0"/>
        <v>49.292233009708731</v>
      </c>
      <c r="G22" s="6">
        <v>57</v>
      </c>
      <c r="H22" s="6">
        <v>20</v>
      </c>
      <c r="I22" s="6">
        <v>19.8</v>
      </c>
      <c r="J22" s="6">
        <f t="shared" si="1"/>
        <v>14.52</v>
      </c>
      <c r="K22" s="6">
        <v>73</v>
      </c>
      <c r="L22" s="6">
        <f t="shared" si="2"/>
        <v>7.3000000000000007</v>
      </c>
      <c r="M22" s="6">
        <v>0</v>
      </c>
      <c r="N22" s="16">
        <v>0</v>
      </c>
      <c r="O22" s="6">
        <v>0</v>
      </c>
      <c r="P22" s="6">
        <f t="shared" si="4"/>
        <v>0</v>
      </c>
      <c r="Q22" s="6">
        <f t="shared" si="5"/>
        <v>7.3000000000000007</v>
      </c>
      <c r="R22" s="6">
        <v>0</v>
      </c>
      <c r="S22" s="8">
        <f t="shared" si="3"/>
        <v>71.112233009708731</v>
      </c>
      <c r="T22" s="6">
        <v>17</v>
      </c>
      <c r="U22" s="6">
        <v>19</v>
      </c>
      <c r="V22" s="6"/>
      <c r="W22" s="6"/>
    </row>
    <row r="23" spans="1:23">
      <c r="A23" s="1" t="s">
        <v>64</v>
      </c>
      <c r="B23" s="2">
        <v>18</v>
      </c>
      <c r="C23" s="6" t="s">
        <v>51</v>
      </c>
      <c r="D23" s="7">
        <v>70.368932038834956</v>
      </c>
      <c r="E23" s="6">
        <v>0</v>
      </c>
      <c r="F23" s="7">
        <f t="shared" si="0"/>
        <v>49.258252427184466</v>
      </c>
      <c r="G23" s="6">
        <v>54</v>
      </c>
      <c r="H23" s="6">
        <v>20</v>
      </c>
      <c r="I23" s="6">
        <v>19.8</v>
      </c>
      <c r="J23" s="6">
        <f t="shared" si="1"/>
        <v>14.069999999999999</v>
      </c>
      <c r="K23" s="6">
        <v>77</v>
      </c>
      <c r="L23" s="6">
        <f t="shared" si="2"/>
        <v>7.7</v>
      </c>
      <c r="M23" s="6">
        <v>0</v>
      </c>
      <c r="N23" s="16">
        <v>0</v>
      </c>
      <c r="O23" s="6">
        <v>3</v>
      </c>
      <c r="P23" s="6">
        <f t="shared" si="4"/>
        <v>0.75</v>
      </c>
      <c r="Q23" s="6">
        <f t="shared" si="5"/>
        <v>8.4499999999999993</v>
      </c>
      <c r="R23" s="6">
        <v>0</v>
      </c>
      <c r="S23" s="8">
        <f t="shared" si="3"/>
        <v>71.778252427184469</v>
      </c>
      <c r="T23" s="6">
        <v>18</v>
      </c>
      <c r="U23" s="6">
        <v>60</v>
      </c>
      <c r="V23" s="6"/>
      <c r="W23" s="6"/>
    </row>
    <row r="24" spans="1:23">
      <c r="A24" s="1" t="s">
        <v>64</v>
      </c>
      <c r="B24" s="2">
        <v>19</v>
      </c>
      <c r="C24" s="6" t="s">
        <v>52</v>
      </c>
      <c r="D24" s="7">
        <v>69.320388349514559</v>
      </c>
      <c r="E24" s="6">
        <v>0</v>
      </c>
      <c r="F24" s="7">
        <f t="shared" si="0"/>
        <v>48.524271844660191</v>
      </c>
      <c r="G24" s="6">
        <v>57</v>
      </c>
      <c r="H24" s="6">
        <v>20</v>
      </c>
      <c r="I24" s="6">
        <v>19.8</v>
      </c>
      <c r="J24" s="6">
        <f t="shared" si="1"/>
        <v>14.52</v>
      </c>
      <c r="K24" s="6">
        <v>76</v>
      </c>
      <c r="L24" s="6">
        <f t="shared" si="2"/>
        <v>7.6000000000000005</v>
      </c>
      <c r="M24" s="6">
        <v>0</v>
      </c>
      <c r="N24" s="16">
        <v>0</v>
      </c>
      <c r="O24" s="6">
        <v>0</v>
      </c>
      <c r="P24" s="6">
        <f t="shared" si="4"/>
        <v>0</v>
      </c>
      <c r="Q24" s="6">
        <f t="shared" si="5"/>
        <v>7.6000000000000005</v>
      </c>
      <c r="R24" s="6">
        <v>0</v>
      </c>
      <c r="S24" s="8">
        <f t="shared" si="3"/>
        <v>70.644271844660182</v>
      </c>
      <c r="T24" s="6">
        <v>19</v>
      </c>
      <c r="U24" s="6">
        <v>35</v>
      </c>
      <c r="V24" s="6"/>
      <c r="W24" s="6"/>
    </row>
    <row r="25" spans="1:23">
      <c r="A25" s="1" t="s">
        <v>64</v>
      </c>
      <c r="B25" s="2">
        <v>20</v>
      </c>
      <c r="C25" s="6" t="s">
        <v>53</v>
      </c>
      <c r="D25" s="7">
        <v>69.15533980582525</v>
      </c>
      <c r="E25" s="6">
        <v>0</v>
      </c>
      <c r="F25" s="7">
        <f t="shared" si="0"/>
        <v>48.408737864077672</v>
      </c>
      <c r="G25" s="6">
        <v>54</v>
      </c>
      <c r="H25" s="6">
        <v>20</v>
      </c>
      <c r="I25" s="6">
        <v>19.8</v>
      </c>
      <c r="J25" s="6">
        <f t="shared" si="1"/>
        <v>14.069999999999999</v>
      </c>
      <c r="K25" s="6">
        <v>73</v>
      </c>
      <c r="L25" s="6">
        <f t="shared" si="2"/>
        <v>7.3000000000000007</v>
      </c>
      <c r="M25" s="6">
        <v>0</v>
      </c>
      <c r="N25" s="16">
        <v>0</v>
      </c>
      <c r="O25" s="6">
        <v>3</v>
      </c>
      <c r="P25" s="6">
        <f t="shared" si="4"/>
        <v>0.75</v>
      </c>
      <c r="Q25" s="6">
        <f t="shared" si="5"/>
        <v>8.0500000000000007</v>
      </c>
      <c r="R25" s="6">
        <v>0</v>
      </c>
      <c r="S25" s="8">
        <f t="shared" si="3"/>
        <v>70.528737864077669</v>
      </c>
      <c r="T25" s="6">
        <v>20</v>
      </c>
      <c r="U25" s="6">
        <v>40</v>
      </c>
      <c r="V25" s="6"/>
      <c r="W25" s="6"/>
    </row>
    <row r="26" spans="1:23">
      <c r="A26" s="1" t="s">
        <v>64</v>
      </c>
      <c r="B26" s="2">
        <v>21</v>
      </c>
      <c r="C26" s="6" t="s">
        <v>54</v>
      </c>
      <c r="D26" s="7">
        <v>68.99065420560747</v>
      </c>
      <c r="E26" s="6">
        <v>0</v>
      </c>
      <c r="F26" s="7">
        <f t="shared" si="0"/>
        <v>48.293457943925226</v>
      </c>
      <c r="G26" s="6">
        <v>54</v>
      </c>
      <c r="H26" s="6">
        <v>20</v>
      </c>
      <c r="I26" s="6">
        <v>19.8</v>
      </c>
      <c r="J26" s="6">
        <f t="shared" si="1"/>
        <v>14.069999999999999</v>
      </c>
      <c r="K26" s="6">
        <v>81</v>
      </c>
      <c r="L26" s="6">
        <f t="shared" si="2"/>
        <v>8.1</v>
      </c>
      <c r="M26" s="6">
        <v>0</v>
      </c>
      <c r="N26" s="16">
        <v>0</v>
      </c>
      <c r="O26" s="6">
        <v>0</v>
      </c>
      <c r="P26" s="6">
        <f t="shared" si="4"/>
        <v>0</v>
      </c>
      <c r="Q26" s="6">
        <f t="shared" si="5"/>
        <v>8.1</v>
      </c>
      <c r="R26" s="6">
        <v>0</v>
      </c>
      <c r="S26" s="8">
        <f t="shared" si="3"/>
        <v>70.463457943925221</v>
      </c>
      <c r="T26" s="6">
        <v>21</v>
      </c>
      <c r="U26" s="6">
        <v>49</v>
      </c>
      <c r="V26" s="6"/>
      <c r="W26" s="6"/>
    </row>
    <row r="27" spans="1:23">
      <c r="A27" s="1" t="s">
        <v>64</v>
      </c>
      <c r="B27" s="2">
        <v>22</v>
      </c>
      <c r="C27" s="6" t="s">
        <v>55</v>
      </c>
      <c r="D27" s="7">
        <v>66.135922330097088</v>
      </c>
      <c r="E27" s="6">
        <v>0</v>
      </c>
      <c r="F27" s="7">
        <f t="shared" si="0"/>
        <v>46.29514563106796</v>
      </c>
      <c r="G27" s="6">
        <v>54</v>
      </c>
      <c r="H27" s="6">
        <v>20</v>
      </c>
      <c r="I27" s="6">
        <v>19.8</v>
      </c>
      <c r="J27" s="6">
        <f t="shared" si="1"/>
        <v>14.069999999999999</v>
      </c>
      <c r="K27" s="6">
        <v>75</v>
      </c>
      <c r="L27" s="6">
        <f t="shared" si="2"/>
        <v>7.5</v>
      </c>
      <c r="M27" s="6">
        <v>0</v>
      </c>
      <c r="N27" s="16">
        <v>1</v>
      </c>
      <c r="O27" s="6">
        <v>0</v>
      </c>
      <c r="P27" s="6">
        <f t="shared" si="4"/>
        <v>0.25</v>
      </c>
      <c r="Q27" s="6">
        <f t="shared" si="5"/>
        <v>7.75</v>
      </c>
      <c r="R27" s="6">
        <v>0</v>
      </c>
      <c r="S27" s="8">
        <f t="shared" si="3"/>
        <v>68.115145631067961</v>
      </c>
      <c r="T27" s="6">
        <v>22</v>
      </c>
      <c r="U27" s="20">
        <v>42</v>
      </c>
      <c r="V27" s="6"/>
      <c r="W27" s="6"/>
    </row>
    <row r="28" spans="1:23">
      <c r="A28" s="1" t="s">
        <v>64</v>
      </c>
      <c r="B28" s="2">
        <v>23</v>
      </c>
      <c r="C28" s="6" t="s">
        <v>56</v>
      </c>
      <c r="D28" s="7">
        <v>65.84466019417475</v>
      </c>
      <c r="E28" s="6">
        <v>0</v>
      </c>
      <c r="F28" s="7">
        <f t="shared" si="0"/>
        <v>46.091262135922321</v>
      </c>
      <c r="G28" s="6">
        <v>56</v>
      </c>
      <c r="H28" s="6">
        <v>20</v>
      </c>
      <c r="I28" s="6">
        <v>19.8</v>
      </c>
      <c r="J28" s="6">
        <f t="shared" si="1"/>
        <v>14.37</v>
      </c>
      <c r="K28" s="6">
        <v>63</v>
      </c>
      <c r="L28" s="6">
        <f t="shared" si="2"/>
        <v>6.3000000000000007</v>
      </c>
      <c r="M28" s="6">
        <v>0</v>
      </c>
      <c r="N28" s="16">
        <v>0</v>
      </c>
      <c r="O28" s="6">
        <v>0</v>
      </c>
      <c r="P28" s="6">
        <f t="shared" si="4"/>
        <v>0</v>
      </c>
      <c r="Q28" s="6">
        <f t="shared" si="5"/>
        <v>6.3000000000000007</v>
      </c>
      <c r="R28" s="6">
        <v>0</v>
      </c>
      <c r="S28" s="8">
        <f t="shared" si="3"/>
        <v>66.761262135922323</v>
      </c>
      <c r="T28" s="6">
        <v>23</v>
      </c>
      <c r="U28" s="20">
        <v>50</v>
      </c>
      <c r="V28" s="6"/>
      <c r="W28" s="6"/>
    </row>
    <row r="29" spans="1:23">
      <c r="A29" s="1" t="s">
        <v>64</v>
      </c>
      <c r="B29" s="2">
        <v>24</v>
      </c>
      <c r="C29" s="6" t="s">
        <v>57</v>
      </c>
      <c r="D29" s="7">
        <v>65.407766990291265</v>
      </c>
      <c r="E29" s="6">
        <v>0</v>
      </c>
      <c r="F29" s="7">
        <f t="shared" si="0"/>
        <v>45.78543689320388</v>
      </c>
      <c r="G29" s="6">
        <v>54</v>
      </c>
      <c r="H29" s="6">
        <v>20</v>
      </c>
      <c r="I29" s="6">
        <v>19.8</v>
      </c>
      <c r="J29" s="6">
        <f t="shared" si="1"/>
        <v>14.069999999999999</v>
      </c>
      <c r="K29" s="6">
        <v>81</v>
      </c>
      <c r="L29" s="6">
        <f t="shared" si="2"/>
        <v>8.1</v>
      </c>
      <c r="M29" s="6">
        <v>0</v>
      </c>
      <c r="N29" s="16">
        <v>0</v>
      </c>
      <c r="O29" s="6">
        <v>0</v>
      </c>
      <c r="P29" s="6">
        <f t="shared" si="4"/>
        <v>0</v>
      </c>
      <c r="Q29" s="6">
        <f t="shared" si="5"/>
        <v>8.1</v>
      </c>
      <c r="R29" s="6">
        <v>0</v>
      </c>
      <c r="S29" s="8">
        <f t="shared" si="3"/>
        <v>67.955436893203881</v>
      </c>
      <c r="T29" s="6">
        <v>24</v>
      </c>
      <c r="U29" s="20">
        <v>0</v>
      </c>
      <c r="V29" s="6"/>
      <c r="W29" s="6"/>
    </row>
    <row r="30" spans="1:23">
      <c r="A30" s="1" t="s">
        <v>64</v>
      </c>
      <c r="B30" s="2">
        <v>25</v>
      </c>
      <c r="C30" s="6" t="s">
        <v>58</v>
      </c>
      <c r="D30" s="7">
        <v>65.165048543689323</v>
      </c>
      <c r="E30" s="6">
        <v>0</v>
      </c>
      <c r="F30" s="7">
        <f t="shared" si="0"/>
        <v>45.615533980582526</v>
      </c>
      <c r="G30" s="6">
        <v>56</v>
      </c>
      <c r="H30" s="6">
        <v>20</v>
      </c>
      <c r="I30" s="6">
        <v>19.8</v>
      </c>
      <c r="J30" s="6">
        <f t="shared" si="1"/>
        <v>14.37</v>
      </c>
      <c r="K30" s="6">
        <v>69</v>
      </c>
      <c r="L30" s="6">
        <f t="shared" si="2"/>
        <v>6.9</v>
      </c>
      <c r="M30" s="6">
        <v>0</v>
      </c>
      <c r="N30" s="16">
        <v>0</v>
      </c>
      <c r="O30" s="6">
        <v>0</v>
      </c>
      <c r="P30" s="6">
        <f t="shared" si="4"/>
        <v>0</v>
      </c>
      <c r="Q30" s="6">
        <f t="shared" si="5"/>
        <v>6.9</v>
      </c>
      <c r="R30" s="6">
        <v>0</v>
      </c>
      <c r="S30" s="8">
        <f t="shared" si="3"/>
        <v>66.885533980582522</v>
      </c>
      <c r="T30" s="6">
        <v>25</v>
      </c>
      <c r="U30" s="20">
        <v>40</v>
      </c>
      <c r="V30" s="6"/>
      <c r="W30" s="6"/>
    </row>
    <row r="31" spans="1:23">
      <c r="A31" s="1" t="s">
        <v>64</v>
      </c>
      <c r="B31" s="2">
        <v>26</v>
      </c>
      <c r="C31" s="6" t="s">
        <v>59</v>
      </c>
      <c r="D31" s="7">
        <v>64.640776699029132</v>
      </c>
      <c r="E31" s="6">
        <v>0</v>
      </c>
      <c r="F31" s="7">
        <f t="shared" si="0"/>
        <v>45.248543689320393</v>
      </c>
      <c r="G31" s="6">
        <v>55</v>
      </c>
      <c r="H31" s="6">
        <v>20</v>
      </c>
      <c r="I31" s="6">
        <v>19.8</v>
      </c>
      <c r="J31" s="6">
        <f t="shared" si="1"/>
        <v>14.219999999999999</v>
      </c>
      <c r="K31" s="6">
        <v>80</v>
      </c>
      <c r="L31" s="6">
        <f t="shared" si="2"/>
        <v>8</v>
      </c>
      <c r="M31" s="6">
        <v>0</v>
      </c>
      <c r="N31" s="16">
        <v>0</v>
      </c>
      <c r="O31" s="6">
        <v>0</v>
      </c>
      <c r="P31" s="6">
        <f t="shared" si="4"/>
        <v>0</v>
      </c>
      <c r="Q31" s="6">
        <f t="shared" si="5"/>
        <v>8</v>
      </c>
      <c r="R31" s="6">
        <v>0</v>
      </c>
      <c r="S31" s="8">
        <f t="shared" si="3"/>
        <v>67.468543689320398</v>
      </c>
      <c r="T31" s="6">
        <v>26</v>
      </c>
      <c r="U31" s="20">
        <v>0</v>
      </c>
      <c r="V31" s="6"/>
      <c r="W31" s="6"/>
    </row>
    <row r="32" spans="1:23">
      <c r="A32" s="1" t="s">
        <v>64</v>
      </c>
      <c r="B32" s="2">
        <v>27</v>
      </c>
      <c r="C32" s="6" t="s">
        <v>60</v>
      </c>
      <c r="D32" s="7">
        <v>60.087378640776699</v>
      </c>
      <c r="E32" s="6">
        <v>0</v>
      </c>
      <c r="F32" s="7">
        <f t="shared" si="0"/>
        <v>42.061165048543685</v>
      </c>
      <c r="G32" s="6">
        <v>55</v>
      </c>
      <c r="H32" s="6">
        <v>20</v>
      </c>
      <c r="I32" s="6">
        <v>19.8</v>
      </c>
      <c r="J32" s="6">
        <f t="shared" si="1"/>
        <v>14.219999999999999</v>
      </c>
      <c r="K32" s="6">
        <v>65</v>
      </c>
      <c r="L32" s="6">
        <f t="shared" si="2"/>
        <v>6.5</v>
      </c>
      <c r="M32" s="6">
        <v>0</v>
      </c>
      <c r="N32" s="16">
        <v>0</v>
      </c>
      <c r="O32" s="6">
        <v>0</v>
      </c>
      <c r="P32" s="6">
        <f t="shared" si="4"/>
        <v>0</v>
      </c>
      <c r="Q32" s="6">
        <f t="shared" si="5"/>
        <v>6.5</v>
      </c>
      <c r="R32" s="6">
        <v>0</v>
      </c>
      <c r="S32" s="8">
        <f t="shared" si="3"/>
        <v>62.781165048543684</v>
      </c>
      <c r="T32" s="6">
        <v>27</v>
      </c>
      <c r="U32" s="20">
        <v>39</v>
      </c>
      <c r="V32" s="6"/>
      <c r="W32" s="6"/>
    </row>
    <row r="33" spans="1:23">
      <c r="A33" s="1" t="s">
        <v>64</v>
      </c>
      <c r="B33" s="2">
        <v>28</v>
      </c>
      <c r="C33" s="6" t="s">
        <v>61</v>
      </c>
      <c r="D33" s="7">
        <v>59.553398058252426</v>
      </c>
      <c r="E33" s="6">
        <v>0</v>
      </c>
      <c r="F33" s="7">
        <f t="shared" si="0"/>
        <v>41.687378640776693</v>
      </c>
      <c r="G33" s="6">
        <v>54</v>
      </c>
      <c r="H33" s="6">
        <v>20</v>
      </c>
      <c r="I33" s="6">
        <v>19.8</v>
      </c>
      <c r="J33" s="6">
        <f t="shared" si="1"/>
        <v>14.069999999999999</v>
      </c>
      <c r="K33" s="6">
        <v>71</v>
      </c>
      <c r="L33" s="6">
        <f t="shared" si="2"/>
        <v>7.1000000000000005</v>
      </c>
      <c r="M33" s="6">
        <v>0</v>
      </c>
      <c r="N33" s="16">
        <v>0</v>
      </c>
      <c r="O33" s="6">
        <v>0</v>
      </c>
      <c r="P33" s="6">
        <f t="shared" si="4"/>
        <v>0</v>
      </c>
      <c r="Q33" s="6">
        <f t="shared" si="5"/>
        <v>7.1000000000000005</v>
      </c>
      <c r="R33" s="6">
        <v>0</v>
      </c>
      <c r="S33" s="8">
        <f t="shared" si="3"/>
        <v>62.857378640776695</v>
      </c>
      <c r="T33" s="6">
        <v>28</v>
      </c>
      <c r="U33" s="20">
        <v>37</v>
      </c>
      <c r="V33" s="6"/>
      <c r="W33" s="6"/>
    </row>
    <row r="34" spans="1:23">
      <c r="A34" s="1" t="s">
        <v>64</v>
      </c>
      <c r="B34" s="2">
        <v>29</v>
      </c>
      <c r="C34" s="6" t="s">
        <v>62</v>
      </c>
      <c r="D34" s="7">
        <v>58.941747572815537</v>
      </c>
      <c r="E34" s="6">
        <v>0</v>
      </c>
      <c r="F34" s="7">
        <f t="shared" si="0"/>
        <v>41.259223300970874</v>
      </c>
      <c r="G34" s="6">
        <v>54</v>
      </c>
      <c r="H34" s="6">
        <v>20</v>
      </c>
      <c r="I34" s="6">
        <v>19.8</v>
      </c>
      <c r="J34" s="6">
        <f t="shared" si="1"/>
        <v>14.069999999999999</v>
      </c>
      <c r="K34" s="6">
        <v>66</v>
      </c>
      <c r="L34" s="6">
        <f t="shared" si="2"/>
        <v>6.6000000000000005</v>
      </c>
      <c r="M34" s="6">
        <v>0</v>
      </c>
      <c r="N34" s="16">
        <v>0</v>
      </c>
      <c r="O34" s="6">
        <v>0</v>
      </c>
      <c r="P34" s="6">
        <f t="shared" si="4"/>
        <v>0</v>
      </c>
      <c r="Q34" s="6">
        <f t="shared" si="5"/>
        <v>6.6000000000000005</v>
      </c>
      <c r="R34" s="6">
        <v>0</v>
      </c>
      <c r="S34" s="8">
        <f t="shared" si="3"/>
        <v>61.929223300970875</v>
      </c>
      <c r="T34" s="6">
        <v>29</v>
      </c>
      <c r="U34" s="20">
        <v>0</v>
      </c>
      <c r="V34" s="6"/>
      <c r="W34" s="6"/>
    </row>
    <row r="35" spans="1:23">
      <c r="A35" s="1" t="s">
        <v>64</v>
      </c>
      <c r="B35" s="2">
        <v>30</v>
      </c>
      <c r="C35" s="6" t="s">
        <v>63</v>
      </c>
      <c r="D35" s="7">
        <v>57.932038834951456</v>
      </c>
      <c r="E35" s="6">
        <v>0</v>
      </c>
      <c r="F35" s="7">
        <f t="shared" si="0"/>
        <v>40.552427184466019</v>
      </c>
      <c r="G35" s="6">
        <v>54</v>
      </c>
      <c r="H35" s="6">
        <v>20</v>
      </c>
      <c r="I35" s="6">
        <v>19.8</v>
      </c>
      <c r="J35" s="6">
        <f t="shared" si="1"/>
        <v>14.069999999999999</v>
      </c>
      <c r="K35" s="6">
        <v>68</v>
      </c>
      <c r="L35" s="6">
        <f t="shared" si="2"/>
        <v>6.8000000000000007</v>
      </c>
      <c r="M35" s="6">
        <v>0</v>
      </c>
      <c r="N35" s="16">
        <v>0</v>
      </c>
      <c r="O35" s="6">
        <v>0</v>
      </c>
      <c r="P35" s="6">
        <f t="shared" si="4"/>
        <v>0</v>
      </c>
      <c r="Q35" s="6">
        <f t="shared" si="5"/>
        <v>6.8000000000000007</v>
      </c>
      <c r="R35" s="6">
        <v>0</v>
      </c>
      <c r="S35" s="8">
        <f t="shared" si="3"/>
        <v>61.422427184466017</v>
      </c>
      <c r="T35" s="6">
        <v>30</v>
      </c>
      <c r="U35" s="20">
        <v>0</v>
      </c>
      <c r="V35" s="6"/>
      <c r="W35" s="6"/>
    </row>
  </sheetData>
  <mergeCells count="24">
    <mergeCell ref="X4:AA4"/>
    <mergeCell ref="M4:P4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K4:L4"/>
    <mergeCell ref="A2:P2"/>
    <mergeCell ref="C1:W1"/>
    <mergeCell ref="D3:F3"/>
    <mergeCell ref="G3:J3"/>
    <mergeCell ref="K3:Q3"/>
    <mergeCell ref="U3:U5"/>
    <mergeCell ref="V3:V5"/>
    <mergeCell ref="W3:W5"/>
    <mergeCell ref="A3:A5"/>
    <mergeCell ref="B3:B5"/>
    <mergeCell ref="D4:D5"/>
    <mergeCell ref="E4:E5"/>
  </mergeCells>
  <phoneticPr fontId="5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2016-10-11T01:25:06Z</cp:lastPrinted>
  <dcterms:created xsi:type="dcterms:W3CDTF">2016-04-28T05:28:00Z</dcterms:created>
  <dcterms:modified xsi:type="dcterms:W3CDTF">2016-10-11T01:27:39Z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