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645" windowHeight="706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S35" i="1"/>
  <c r="Q35"/>
  <c r="P35"/>
  <c r="L35"/>
  <c r="J35"/>
  <c r="F35"/>
  <c r="S34"/>
  <c r="Q34"/>
  <c r="P34"/>
  <c r="L34"/>
  <c r="J34"/>
  <c r="F34"/>
  <c r="S33"/>
  <c r="Q33"/>
  <c r="P33"/>
  <c r="L33"/>
  <c r="J33"/>
  <c r="F33"/>
  <c r="S32"/>
  <c r="Q32"/>
  <c r="P32"/>
  <c r="L32"/>
  <c r="J32"/>
  <c r="F32"/>
  <c r="S31"/>
  <c r="Q31"/>
  <c r="P31"/>
  <c r="L31"/>
  <c r="J31"/>
  <c r="F31"/>
  <c r="S30"/>
  <c r="Q30"/>
  <c r="P30"/>
  <c r="L30"/>
  <c r="J30"/>
  <c r="F30"/>
  <c r="S29"/>
  <c r="Q29"/>
  <c r="P29"/>
  <c r="L29"/>
  <c r="J29"/>
  <c r="F29"/>
  <c r="S28"/>
  <c r="Q28"/>
  <c r="P28"/>
  <c r="L28"/>
  <c r="J28"/>
  <c r="F28"/>
  <c r="S27"/>
  <c r="Q27"/>
  <c r="P27"/>
  <c r="L27"/>
  <c r="J27"/>
  <c r="F27"/>
  <c r="S26"/>
  <c r="Q26"/>
  <c r="P26"/>
  <c r="L26"/>
  <c r="J26"/>
  <c r="F26"/>
  <c r="S25"/>
  <c r="Q25"/>
  <c r="P25"/>
  <c r="L25"/>
  <c r="J25"/>
  <c r="F25"/>
  <c r="S24"/>
  <c r="Q24"/>
  <c r="P24"/>
  <c r="L24"/>
  <c r="J24"/>
  <c r="F24"/>
  <c r="S23"/>
  <c r="Q23"/>
  <c r="P23"/>
  <c r="L23"/>
  <c r="J23"/>
  <c r="F23"/>
  <c r="S22"/>
  <c r="Q22"/>
  <c r="P22"/>
  <c r="L22"/>
  <c r="J22"/>
  <c r="F22"/>
  <c r="S21"/>
  <c r="Q21"/>
  <c r="P21"/>
  <c r="L21"/>
  <c r="J21"/>
  <c r="F21"/>
  <c r="S20"/>
  <c r="Q20"/>
  <c r="P20"/>
  <c r="L20"/>
  <c r="J20"/>
  <c r="F20"/>
  <c r="S19"/>
  <c r="Q19"/>
  <c r="P19"/>
  <c r="L19"/>
  <c r="J19"/>
  <c r="F19"/>
  <c r="S18"/>
  <c r="Q18"/>
  <c r="P18"/>
  <c r="L18"/>
  <c r="J18"/>
  <c r="F18"/>
  <c r="S17"/>
  <c r="Q17"/>
  <c r="P17"/>
  <c r="L17"/>
  <c r="J17"/>
  <c r="F17"/>
  <c r="S16"/>
  <c r="Q16"/>
  <c r="P16"/>
  <c r="L16"/>
  <c r="J16"/>
  <c r="F16"/>
  <c r="S15"/>
  <c r="Q15"/>
  <c r="P15"/>
  <c r="L15"/>
  <c r="J15"/>
  <c r="F15"/>
  <c r="S14"/>
  <c r="Q14"/>
  <c r="P14"/>
  <c r="L14"/>
  <c r="J14"/>
  <c r="F14"/>
  <c r="S13"/>
  <c r="Q13"/>
  <c r="P13"/>
  <c r="L13"/>
  <c r="J13"/>
  <c r="F13"/>
  <c r="S12"/>
  <c r="Q12"/>
  <c r="P12"/>
  <c r="L12"/>
  <c r="J12"/>
  <c r="F12"/>
  <c r="S11"/>
  <c r="Q11"/>
  <c r="P11"/>
  <c r="L11"/>
  <c r="J11"/>
  <c r="F11"/>
  <c r="S10"/>
  <c r="Q10"/>
  <c r="P10"/>
  <c r="L10"/>
  <c r="J10"/>
  <c r="F10"/>
  <c r="S9"/>
  <c r="Q9"/>
  <c r="P9"/>
  <c r="L9"/>
  <c r="J9"/>
  <c r="F9"/>
  <c r="S8"/>
  <c r="Q8"/>
  <c r="P8"/>
  <c r="L8"/>
  <c r="J8"/>
  <c r="F8"/>
  <c r="S7"/>
  <c r="Q7"/>
  <c r="P7"/>
  <c r="L7"/>
  <c r="J7"/>
  <c r="F7"/>
  <c r="S6"/>
  <c r="Q6"/>
  <c r="P6"/>
  <c r="L6"/>
  <c r="J6"/>
  <c r="F6"/>
</calcChain>
</file>

<file path=xl/sharedStrings.xml><?xml version="1.0" encoding="utf-8"?>
<sst xmlns="http://schemas.openxmlformats.org/spreadsheetml/2006/main" count="105" uniqueCount="70">
  <si>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</si>
  <si>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</si>
  <si>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</si>
  <si>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</si>
  <si>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</si>
  <si>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</si>
  <si>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</si>
  <si>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</si>
  <si>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</si>
  <si>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</si>
  <si>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</si>
  <si>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</si>
  <si>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</si>
  <si>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</si>
  <si>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</si>
  <si>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</si>
  <si>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</si>
  <si>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</si>
  <si>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</si>
  <si>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</si>
  <si>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</si>
  <si>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</si>
  <si>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</si>
  <si>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</si>
  <si>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</si>
  <si>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</si>
  <si>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</si>
  <si>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国家学生体质健康标准(T1)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</si>
  <si>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T=T1*10%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</si>
  <si>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</si>
  <si>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</si>
  <si>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</si>
  <si>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</si>
  <si>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</si>
  <si>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机设13-3</t>
  </si>
  <si>
    <t>张勇</t>
  </si>
  <si>
    <t>国家励志</t>
  </si>
  <si>
    <t>汪大磊</t>
  </si>
  <si>
    <t>王志勇</t>
  </si>
  <si>
    <t>校二等</t>
  </si>
  <si>
    <t>张平安</t>
  </si>
  <si>
    <t>苏祥文</t>
  </si>
  <si>
    <t>校三等</t>
  </si>
  <si>
    <t>赵榕梅</t>
  </si>
  <si>
    <t>郭向阳</t>
  </si>
  <si>
    <t>赵帅</t>
  </si>
  <si>
    <t>黄孟姣</t>
  </si>
  <si>
    <t>杨战斌</t>
  </si>
  <si>
    <t>蔡壮</t>
  </si>
  <si>
    <t>朱佳伟</t>
  </si>
  <si>
    <t>陈超</t>
  </si>
  <si>
    <t>高宛康</t>
  </si>
  <si>
    <t>李亚欣</t>
  </si>
  <si>
    <t>王春悦</t>
  </si>
  <si>
    <t>程纪波</t>
  </si>
  <si>
    <t>徐姚兴</t>
  </si>
  <si>
    <t>李晨曦</t>
  </si>
  <si>
    <t>蔡加乐</t>
  </si>
  <si>
    <t>陈资</t>
  </si>
  <si>
    <t>柴亚平</t>
  </si>
  <si>
    <t>林茂生</t>
  </si>
  <si>
    <t>李阳阳</t>
  </si>
  <si>
    <t>宗恒达</t>
  </si>
  <si>
    <t>孙二苗</t>
  </si>
  <si>
    <t>李雄</t>
  </si>
  <si>
    <t>王敬豪</t>
  </si>
  <si>
    <t>闫翔宇</t>
  </si>
  <si>
    <t>郭祖旺</t>
    <phoneticPr fontId="5" type="noConversion"/>
  </si>
  <si>
    <t>校一等</t>
    <phoneticPr fontId="5" type="noConversion"/>
  </si>
  <si>
    <t>校三等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</si>
</sst>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.0000_ "/>
  </numFmts>
  <fonts count="14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177" fontId="7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0" fontId="13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5"/>
  <sheetViews>
    <sheetView tabSelected="1" workbookViewId="0">
      <selection activeCell="Z8" sqref="Z8"/>
    </sheetView>
  </sheetViews>
  <sheetFormatPr defaultColWidth="9" defaultRowHeight="13.5"/>
  <cols>
    <col min="1" max="1" width="6.75" style="19" customWidth="1"/>
    <col min="2" max="2" width="3.75" customWidth="1"/>
    <col min="3" max="3" width="7.5" customWidth="1"/>
    <col min="4" max="4" width="9.125" customWidth="1"/>
    <col min="5" max="5" width="6.125" customWidth="1"/>
    <col min="6" max="6" width="7.25" customWidth="1"/>
    <col min="7" max="7" width="5.125" customWidth="1"/>
    <col min="8" max="8" width="6.75" customWidth="1"/>
    <col min="9" max="9" width="6.5" customWidth="1"/>
    <col min="10" max="10" width="7.25" customWidth="1"/>
    <col min="11" max="11" width="4.375" customWidth="1"/>
    <col min="12" max="12" width="6.75" customWidth="1"/>
    <col min="13" max="13" width="4.75" customWidth="1"/>
    <col min="14" max="14" width="5.75" customWidth="1"/>
    <col min="15" max="15" width="4" customWidth="1"/>
    <col min="16" max="16" width="9.875" customWidth="1"/>
    <col min="17" max="17" width="6.25" customWidth="1"/>
    <col min="18" max="18" width="3.25" customWidth="1"/>
    <col min="19" max="19" width="9.125" customWidth="1"/>
    <col min="20" max="20" width="3.25" customWidth="1"/>
    <col min="21" max="21" width="4.625" customWidth="1"/>
    <col min="22" max="23" width="7.75" customWidth="1"/>
  </cols>
  <sheetData>
    <row r="1" spans="1:27" ht="14.25">
      <c r="A1" s="17"/>
      <c r="B1" s="1"/>
      <c r="C1" s="26" t="s">
        <v>0</v>
      </c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</row>
    <row r="2" spans="1:27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8"/>
      <c r="Q2" s="10" t="s">
        <v>2</v>
      </c>
      <c r="R2" s="11"/>
      <c r="S2" s="11"/>
      <c r="T2" s="11"/>
      <c r="U2" s="11"/>
      <c r="V2" s="11"/>
      <c r="W2" s="12"/>
    </row>
    <row r="3" spans="1:27" ht="21.75" customHeight="1">
      <c r="A3" s="21" t="s">
        <v>3</v>
      </c>
      <c r="B3" s="22" t="s">
        <v>4</v>
      </c>
      <c r="C3" s="3" t="s">
        <v>5</v>
      </c>
      <c r="D3" s="29" t="s">
        <v>6</v>
      </c>
      <c r="E3" s="29"/>
      <c r="F3" s="29"/>
      <c r="G3" s="30" t="s">
        <v>7</v>
      </c>
      <c r="H3" s="30"/>
      <c r="I3" s="30"/>
      <c r="J3" s="30"/>
      <c r="K3" s="29"/>
      <c r="L3" s="29"/>
      <c r="M3" s="29"/>
      <c r="N3" s="29"/>
      <c r="O3" s="29"/>
      <c r="P3" s="29"/>
      <c r="Q3" s="29"/>
      <c r="R3" s="23" t="s">
        <v>8</v>
      </c>
      <c r="S3" s="31" t="s">
        <v>9</v>
      </c>
      <c r="T3" s="28"/>
      <c r="U3" s="32" t="s">
        <v>10</v>
      </c>
      <c r="V3" s="23" t="s">
        <v>11</v>
      </c>
      <c r="W3" s="25" t="s">
        <v>12</v>
      </c>
    </row>
    <row r="4" spans="1:27" ht="13.5" customHeight="1">
      <c r="A4" s="21"/>
      <c r="B4" s="22"/>
      <c r="C4" s="3" t="s">
        <v>13</v>
      </c>
      <c r="D4" s="23" t="s">
        <v>14</v>
      </c>
      <c r="E4" s="23" t="s">
        <v>15</v>
      </c>
      <c r="F4" s="23" t="s">
        <v>16</v>
      </c>
      <c r="G4" s="23" t="s">
        <v>17</v>
      </c>
      <c r="H4" s="23" t="s">
        <v>18</v>
      </c>
      <c r="I4" s="23" t="s">
        <v>19</v>
      </c>
      <c r="J4" s="23" t="s">
        <v>20</v>
      </c>
      <c r="K4" s="33" t="s">
        <v>21</v>
      </c>
      <c r="L4" s="33"/>
      <c r="M4" s="29" t="s">
        <v>22</v>
      </c>
      <c r="N4" s="29"/>
      <c r="O4" s="29"/>
      <c r="P4" s="29"/>
      <c r="Q4" s="23" t="s">
        <v>23</v>
      </c>
      <c r="R4" s="23"/>
      <c r="S4" s="24" t="s">
        <v>24</v>
      </c>
      <c r="T4" s="25" t="s">
        <v>25</v>
      </c>
      <c r="U4" s="32"/>
      <c r="V4" s="23"/>
      <c r="W4" s="25"/>
      <c r="X4" s="20"/>
      <c r="Y4" s="20"/>
      <c r="Z4" s="20"/>
      <c r="AA4" s="20"/>
    </row>
    <row r="5" spans="1:27" ht="68.25" customHeight="1">
      <c r="A5" s="21"/>
      <c r="B5" s="22"/>
      <c r="C5" s="3" t="s">
        <v>26</v>
      </c>
      <c r="D5" s="23"/>
      <c r="E5" s="23"/>
      <c r="F5" s="23"/>
      <c r="G5" s="23"/>
      <c r="H5" s="23"/>
      <c r="I5" s="23"/>
      <c r="J5" s="23"/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  <c r="P5" s="3" t="s">
        <v>32</v>
      </c>
      <c r="Q5" s="23"/>
      <c r="R5" s="2" t="s">
        <v>33</v>
      </c>
      <c r="S5" s="24"/>
      <c r="T5" s="25"/>
      <c r="U5" s="32"/>
      <c r="V5" s="23"/>
      <c r="W5" s="25"/>
    </row>
    <row r="6" spans="1:27" ht="14.25">
      <c r="A6" s="18" t="s">
        <v>34</v>
      </c>
      <c r="B6" s="1">
        <v>1</v>
      </c>
      <c r="C6" s="4" t="s">
        <v>35</v>
      </c>
      <c r="D6" s="5">
        <v>89.972727272727298</v>
      </c>
      <c r="E6" s="6">
        <v>40.1</v>
      </c>
      <c r="F6" s="7">
        <f t="shared" ref="F6:F35" si="0">(D6+E6)*0.7</f>
        <v>91.050909090909101</v>
      </c>
      <c r="G6" s="8">
        <v>60</v>
      </c>
      <c r="H6" s="8">
        <v>19.989999999999998</v>
      </c>
      <c r="I6" s="8">
        <v>20</v>
      </c>
      <c r="J6" s="6">
        <f t="shared" ref="J6:J35" si="1">(G6+H6+I6)*0.15</f>
        <v>14.9985</v>
      </c>
      <c r="K6" s="8">
        <v>81</v>
      </c>
      <c r="L6" s="6">
        <f t="shared" ref="L6:L35" si="2">K6*0.1</f>
        <v>8.1</v>
      </c>
      <c r="M6" s="6"/>
      <c r="N6" s="6"/>
      <c r="O6" s="6">
        <v>3</v>
      </c>
      <c r="P6" s="6">
        <f t="shared" ref="P6:P35" si="3">(M6+N6+O6)*0.25</f>
        <v>0.75</v>
      </c>
      <c r="Q6" s="6">
        <f t="shared" ref="Q6:Q35" si="4">L6+P6</f>
        <v>8.85</v>
      </c>
      <c r="R6" s="6"/>
      <c r="S6" s="13">
        <f>F6+J6+Q6-R6+1</f>
        <v>115.899409090909</v>
      </c>
      <c r="T6" s="6">
        <v>1</v>
      </c>
      <c r="U6" s="14">
        <v>78</v>
      </c>
      <c r="V6" s="16" t="s">
        <v>36</v>
      </c>
      <c r="W6" s="6"/>
    </row>
    <row r="7" spans="1:27" ht="14.25">
      <c r="A7" s="18" t="s">
        <v>34</v>
      </c>
      <c r="B7" s="1">
        <v>2</v>
      </c>
      <c r="C7" s="4" t="s">
        <v>37</v>
      </c>
      <c r="D7" s="5">
        <v>89.054545454545405</v>
      </c>
      <c r="E7" s="6">
        <v>20.6</v>
      </c>
      <c r="F7" s="7">
        <f t="shared" si="0"/>
        <v>76.758181818181797</v>
      </c>
      <c r="G7" s="8">
        <v>60</v>
      </c>
      <c r="H7" s="8">
        <v>20</v>
      </c>
      <c r="I7" s="8">
        <v>19.98</v>
      </c>
      <c r="J7" s="6">
        <f t="shared" si="1"/>
        <v>14.997</v>
      </c>
      <c r="K7" s="8">
        <v>75</v>
      </c>
      <c r="L7" s="6">
        <f t="shared" si="2"/>
        <v>7.5</v>
      </c>
      <c r="M7" s="6"/>
      <c r="N7" s="6"/>
      <c r="O7" s="6">
        <v>1.5</v>
      </c>
      <c r="P7" s="6">
        <f t="shared" si="3"/>
        <v>0.375</v>
      </c>
      <c r="Q7" s="6">
        <f t="shared" si="4"/>
        <v>7.875</v>
      </c>
      <c r="R7" s="6"/>
      <c r="S7" s="13">
        <f t="shared" ref="S7:S9" si="5">F7+J7+Q7-R7+0.8</f>
        <v>100.43018181818201</v>
      </c>
      <c r="T7" s="6">
        <v>2</v>
      </c>
      <c r="U7" s="14">
        <v>81</v>
      </c>
      <c r="V7" s="16" t="s">
        <v>36</v>
      </c>
      <c r="W7" s="6"/>
    </row>
    <row r="8" spans="1:27" ht="14.25">
      <c r="A8" s="18" t="s">
        <v>34</v>
      </c>
      <c r="B8" s="1">
        <v>3</v>
      </c>
      <c r="C8" s="4" t="s">
        <v>38</v>
      </c>
      <c r="D8" s="5">
        <v>88.631578947368396</v>
      </c>
      <c r="E8" s="6">
        <v>12.8</v>
      </c>
      <c r="F8" s="7">
        <f t="shared" si="0"/>
        <v>71.002105263157901</v>
      </c>
      <c r="G8" s="8">
        <v>60</v>
      </c>
      <c r="H8" s="8">
        <v>19.989999999999998</v>
      </c>
      <c r="I8" s="8">
        <v>20</v>
      </c>
      <c r="J8" s="6">
        <f t="shared" si="1"/>
        <v>14.9985</v>
      </c>
      <c r="K8" s="8">
        <v>80</v>
      </c>
      <c r="L8" s="6">
        <f t="shared" si="2"/>
        <v>8</v>
      </c>
      <c r="M8" s="6"/>
      <c r="N8" s="6">
        <v>0.7</v>
      </c>
      <c r="O8" s="6"/>
      <c r="P8" s="6">
        <f t="shared" si="3"/>
        <v>0.17499999999999999</v>
      </c>
      <c r="Q8" s="6">
        <f t="shared" si="4"/>
        <v>8.1750000000000007</v>
      </c>
      <c r="R8" s="6"/>
      <c r="S8" s="13">
        <f t="shared" si="5"/>
        <v>94.975605263157902</v>
      </c>
      <c r="T8" s="6">
        <v>3</v>
      </c>
      <c r="U8" s="14">
        <v>75</v>
      </c>
      <c r="V8" s="16" t="s">
        <v>68</v>
      </c>
      <c r="W8" s="6"/>
    </row>
    <row r="9" spans="1:27" ht="14.25">
      <c r="A9" s="18" t="s">
        <v>34</v>
      </c>
      <c r="B9" s="1">
        <v>4</v>
      </c>
      <c r="C9" s="4" t="s">
        <v>40</v>
      </c>
      <c r="D9" s="5">
        <v>81.150943396226396</v>
      </c>
      <c r="E9" s="6">
        <v>14.8</v>
      </c>
      <c r="F9" s="7">
        <f t="shared" si="0"/>
        <v>67.165660377358506</v>
      </c>
      <c r="G9" s="8">
        <v>60</v>
      </c>
      <c r="H9" s="8">
        <v>20</v>
      </c>
      <c r="I9" s="8">
        <v>19.989999999999998</v>
      </c>
      <c r="J9" s="6">
        <f t="shared" si="1"/>
        <v>14.9985</v>
      </c>
      <c r="K9" s="8">
        <v>83</v>
      </c>
      <c r="L9" s="6">
        <f t="shared" si="2"/>
        <v>8.3000000000000007</v>
      </c>
      <c r="M9" s="6">
        <v>4</v>
      </c>
      <c r="N9" s="6">
        <v>1</v>
      </c>
      <c r="O9" s="6">
        <v>5</v>
      </c>
      <c r="P9" s="6">
        <f t="shared" si="3"/>
        <v>2.5</v>
      </c>
      <c r="Q9" s="6">
        <f t="shared" si="4"/>
        <v>10.8</v>
      </c>
      <c r="R9" s="6"/>
      <c r="S9" s="13">
        <f t="shared" si="5"/>
        <v>93.764160377358493</v>
      </c>
      <c r="T9" s="6">
        <v>4</v>
      </c>
      <c r="U9" s="14">
        <v>64</v>
      </c>
      <c r="V9" s="16" t="s">
        <v>39</v>
      </c>
      <c r="W9" s="6"/>
    </row>
    <row r="10" spans="1:27" ht="14.25">
      <c r="A10" s="18" t="s">
        <v>34</v>
      </c>
      <c r="B10" s="1">
        <v>5</v>
      </c>
      <c r="C10" s="4" t="s">
        <v>41</v>
      </c>
      <c r="D10" s="5">
        <v>77.754716981132106</v>
      </c>
      <c r="E10" s="6">
        <v>17</v>
      </c>
      <c r="F10" s="7">
        <f t="shared" si="0"/>
        <v>66.328301886792502</v>
      </c>
      <c r="G10" s="8">
        <v>60</v>
      </c>
      <c r="H10" s="8">
        <v>19.989999999999998</v>
      </c>
      <c r="I10" s="8">
        <v>20</v>
      </c>
      <c r="J10" s="6">
        <f t="shared" si="1"/>
        <v>14.9985</v>
      </c>
      <c r="K10" s="8">
        <v>76</v>
      </c>
      <c r="L10" s="6">
        <f t="shared" si="2"/>
        <v>7.6</v>
      </c>
      <c r="M10" s="6"/>
      <c r="N10" s="6"/>
      <c r="O10" s="6">
        <v>3</v>
      </c>
      <c r="P10" s="6">
        <f t="shared" si="3"/>
        <v>0.75</v>
      </c>
      <c r="Q10" s="6">
        <f t="shared" si="4"/>
        <v>8.35</v>
      </c>
      <c r="R10" s="6"/>
      <c r="S10" s="13">
        <f>F10+J10+Q10-R10+0.6</f>
        <v>90.276801886792498</v>
      </c>
      <c r="T10" s="6">
        <v>5</v>
      </c>
      <c r="U10" s="14">
        <v>60</v>
      </c>
      <c r="V10" s="16" t="s">
        <v>39</v>
      </c>
      <c r="W10" s="6"/>
    </row>
    <row r="11" spans="1:27" ht="14.25">
      <c r="A11" s="18" t="s">
        <v>34</v>
      </c>
      <c r="B11" s="1">
        <v>6</v>
      </c>
      <c r="C11" s="4" t="s">
        <v>43</v>
      </c>
      <c r="D11" s="5">
        <v>88.320754716981099</v>
      </c>
      <c r="E11" s="6">
        <v>2.1</v>
      </c>
      <c r="F11" s="7">
        <f t="shared" si="0"/>
        <v>63.2945283018868</v>
      </c>
      <c r="G11" s="8">
        <v>60</v>
      </c>
      <c r="H11" s="8">
        <v>20</v>
      </c>
      <c r="I11" s="8">
        <v>19.98</v>
      </c>
      <c r="J11" s="6">
        <f t="shared" si="1"/>
        <v>14.997</v>
      </c>
      <c r="K11" s="8">
        <v>84</v>
      </c>
      <c r="L11" s="6">
        <f t="shared" si="2"/>
        <v>8.4</v>
      </c>
      <c r="M11" s="6"/>
      <c r="N11" s="6"/>
      <c r="O11" s="6"/>
      <c r="P11" s="6">
        <f t="shared" si="3"/>
        <v>0</v>
      </c>
      <c r="Q11" s="6">
        <f t="shared" si="4"/>
        <v>8.4</v>
      </c>
      <c r="R11" s="6"/>
      <c r="S11" s="13">
        <f t="shared" ref="S11:S13" si="6">F11+J11+Q11-R11+0.8</f>
        <v>87.491528301886802</v>
      </c>
      <c r="T11" s="6">
        <v>6</v>
      </c>
      <c r="U11" s="14">
        <v>80</v>
      </c>
      <c r="V11" s="16" t="s">
        <v>42</v>
      </c>
      <c r="W11" s="6"/>
    </row>
    <row r="12" spans="1:27" ht="14.25">
      <c r="A12" s="18" t="s">
        <v>34</v>
      </c>
      <c r="B12" s="1">
        <v>7</v>
      </c>
      <c r="C12" s="4" t="s">
        <v>44</v>
      </c>
      <c r="D12" s="5">
        <v>78.990909090909099</v>
      </c>
      <c r="E12" s="6">
        <v>4.3</v>
      </c>
      <c r="F12" s="7">
        <f t="shared" si="0"/>
        <v>58.3036363636364</v>
      </c>
      <c r="G12" s="8">
        <v>60</v>
      </c>
      <c r="H12" s="8">
        <v>20</v>
      </c>
      <c r="I12" s="8">
        <v>20</v>
      </c>
      <c r="J12" s="6">
        <f t="shared" si="1"/>
        <v>15</v>
      </c>
      <c r="K12" s="8">
        <v>82</v>
      </c>
      <c r="L12" s="6">
        <f t="shared" si="2"/>
        <v>8.1999999999999993</v>
      </c>
      <c r="M12" s="6">
        <v>12</v>
      </c>
      <c r="N12" s="6">
        <v>1</v>
      </c>
      <c r="O12" s="6">
        <v>6.5</v>
      </c>
      <c r="P12" s="6">
        <f t="shared" si="3"/>
        <v>4.875</v>
      </c>
      <c r="Q12" s="6">
        <f t="shared" si="4"/>
        <v>13.074999999999999</v>
      </c>
      <c r="R12" s="6"/>
      <c r="S12" s="13">
        <f t="shared" si="6"/>
        <v>87.1786363636364</v>
      </c>
      <c r="T12" s="6">
        <v>7</v>
      </c>
      <c r="U12" s="14">
        <v>60</v>
      </c>
      <c r="V12" s="16" t="s">
        <v>42</v>
      </c>
      <c r="W12" s="6"/>
    </row>
    <row r="13" spans="1:27" ht="14.25">
      <c r="A13" s="18" t="s">
        <v>34</v>
      </c>
      <c r="B13" s="1">
        <v>8</v>
      </c>
      <c r="C13" s="4" t="s">
        <v>45</v>
      </c>
      <c r="D13" s="5">
        <v>85.603773584905696</v>
      </c>
      <c r="E13" s="6"/>
      <c r="F13" s="7">
        <f t="shared" si="0"/>
        <v>59.922641509434001</v>
      </c>
      <c r="G13" s="8">
        <v>60</v>
      </c>
      <c r="H13" s="8">
        <v>20</v>
      </c>
      <c r="I13" s="8">
        <v>19.98</v>
      </c>
      <c r="J13" s="6">
        <f t="shared" si="1"/>
        <v>14.997</v>
      </c>
      <c r="K13" s="8">
        <v>77</v>
      </c>
      <c r="L13" s="6">
        <f t="shared" si="2"/>
        <v>7.7</v>
      </c>
      <c r="M13" s="6"/>
      <c r="N13" s="6"/>
      <c r="O13" s="6">
        <v>4.5</v>
      </c>
      <c r="P13" s="6">
        <f t="shared" si="3"/>
        <v>1.125</v>
      </c>
      <c r="Q13" s="6">
        <f t="shared" si="4"/>
        <v>8.8249999999999993</v>
      </c>
      <c r="R13" s="6"/>
      <c r="S13" s="13">
        <f t="shared" si="6"/>
        <v>84.544641509434001</v>
      </c>
      <c r="T13" s="6">
        <v>8</v>
      </c>
      <c r="U13" s="14">
        <v>72</v>
      </c>
      <c r="V13" s="16" t="s">
        <v>42</v>
      </c>
      <c r="W13" s="6"/>
    </row>
    <row r="14" spans="1:27" ht="14.25">
      <c r="A14" s="18" t="s">
        <v>34</v>
      </c>
      <c r="B14" s="1">
        <v>9</v>
      </c>
      <c r="C14" s="4" t="s">
        <v>46</v>
      </c>
      <c r="D14" s="5">
        <v>76.915094339622598</v>
      </c>
      <c r="E14" s="6">
        <v>0.5</v>
      </c>
      <c r="F14" s="7">
        <f t="shared" si="0"/>
        <v>54.190566037735799</v>
      </c>
      <c r="G14" s="8">
        <v>60</v>
      </c>
      <c r="H14" s="8">
        <v>19.989999999999998</v>
      </c>
      <c r="I14" s="8">
        <v>20</v>
      </c>
      <c r="J14" s="6">
        <f t="shared" si="1"/>
        <v>14.9985</v>
      </c>
      <c r="K14" s="8">
        <v>85</v>
      </c>
      <c r="L14" s="6">
        <f t="shared" si="2"/>
        <v>8.5</v>
      </c>
      <c r="M14" s="6">
        <v>20.399999999999999</v>
      </c>
      <c r="N14" s="6"/>
      <c r="O14" s="6"/>
      <c r="P14" s="6">
        <f t="shared" si="3"/>
        <v>5.0999999999999996</v>
      </c>
      <c r="Q14" s="6">
        <f t="shared" si="4"/>
        <v>13.6</v>
      </c>
      <c r="R14" s="6"/>
      <c r="S14" s="13">
        <f>F14+J14+Q14-R14</f>
        <v>82.789066037735793</v>
      </c>
      <c r="T14" s="6">
        <v>9</v>
      </c>
      <c r="U14" s="14">
        <v>62</v>
      </c>
      <c r="V14" s="16" t="s">
        <v>69</v>
      </c>
      <c r="W14" s="6"/>
    </row>
    <row r="15" spans="1:27" ht="14.25">
      <c r="A15" s="18" t="s">
        <v>34</v>
      </c>
      <c r="B15" s="1">
        <v>10</v>
      </c>
      <c r="C15" s="4" t="s">
        <v>47</v>
      </c>
      <c r="D15" s="5">
        <v>84.367924528301899</v>
      </c>
      <c r="E15" s="6">
        <v>1.1000000000000001</v>
      </c>
      <c r="F15" s="7">
        <f t="shared" si="0"/>
        <v>59.827547169811297</v>
      </c>
      <c r="G15" s="8">
        <v>60</v>
      </c>
      <c r="H15" s="8">
        <v>20</v>
      </c>
      <c r="I15" s="8">
        <v>19.95</v>
      </c>
      <c r="J15" s="6">
        <f t="shared" si="1"/>
        <v>14.9925</v>
      </c>
      <c r="K15" s="8">
        <v>73</v>
      </c>
      <c r="L15" s="6">
        <f t="shared" si="2"/>
        <v>7.3</v>
      </c>
      <c r="M15" s="6"/>
      <c r="N15" s="6"/>
      <c r="O15" s="6"/>
      <c r="P15" s="6">
        <f t="shared" si="3"/>
        <v>0</v>
      </c>
      <c r="Q15" s="6">
        <f t="shared" si="4"/>
        <v>7.3</v>
      </c>
      <c r="R15" s="6"/>
      <c r="S15" s="13">
        <f t="shared" ref="S15:S18" si="7">F15+J15+Q15-R15+0.4</f>
        <v>82.520047169811306</v>
      </c>
      <c r="T15" s="6">
        <v>10</v>
      </c>
      <c r="U15" s="14">
        <v>73</v>
      </c>
      <c r="V15" s="16"/>
      <c r="W15" s="6"/>
    </row>
    <row r="16" spans="1:27" ht="14.25">
      <c r="A16" s="18" t="s">
        <v>34</v>
      </c>
      <c r="B16" s="1">
        <v>11</v>
      </c>
      <c r="C16" s="4" t="s">
        <v>48</v>
      </c>
      <c r="D16" s="5">
        <v>80.122641509434004</v>
      </c>
      <c r="E16" s="6">
        <v>5.4</v>
      </c>
      <c r="F16" s="7">
        <f t="shared" si="0"/>
        <v>59.8658490566038</v>
      </c>
      <c r="G16" s="8">
        <v>60</v>
      </c>
      <c r="H16" s="8">
        <v>19.98</v>
      </c>
      <c r="I16" s="8">
        <v>20</v>
      </c>
      <c r="J16" s="6">
        <f t="shared" si="1"/>
        <v>14.997</v>
      </c>
      <c r="K16" s="8">
        <v>67</v>
      </c>
      <c r="L16" s="6">
        <f t="shared" si="2"/>
        <v>6.7</v>
      </c>
      <c r="M16" s="6"/>
      <c r="N16" s="6"/>
      <c r="O16" s="6"/>
      <c r="P16" s="6">
        <f t="shared" si="3"/>
        <v>0</v>
      </c>
      <c r="Q16" s="6">
        <f t="shared" si="4"/>
        <v>6.7</v>
      </c>
      <c r="R16" s="6"/>
      <c r="S16" s="13">
        <f t="shared" si="7"/>
        <v>81.962849056603801</v>
      </c>
      <c r="T16" s="6">
        <v>11</v>
      </c>
      <c r="U16" s="14">
        <v>61</v>
      </c>
      <c r="V16" s="16"/>
      <c r="W16" s="6"/>
    </row>
    <row r="17" spans="1:23" ht="14.25">
      <c r="A17" s="18" t="s">
        <v>34</v>
      </c>
      <c r="B17" s="1">
        <v>12</v>
      </c>
      <c r="C17" s="4" t="s">
        <v>49</v>
      </c>
      <c r="D17" s="5">
        <v>80.037735849056602</v>
      </c>
      <c r="E17" s="6">
        <v>1.4</v>
      </c>
      <c r="F17" s="7">
        <f t="shared" si="0"/>
        <v>57.006415094339602</v>
      </c>
      <c r="G17" s="8">
        <v>60</v>
      </c>
      <c r="H17" s="8">
        <v>19.98</v>
      </c>
      <c r="I17" s="8">
        <v>20</v>
      </c>
      <c r="J17" s="6">
        <f t="shared" si="1"/>
        <v>14.997</v>
      </c>
      <c r="K17" s="8">
        <v>83</v>
      </c>
      <c r="L17" s="6">
        <f t="shared" si="2"/>
        <v>8.3000000000000007</v>
      </c>
      <c r="M17" s="6"/>
      <c r="N17" s="6"/>
      <c r="O17" s="6">
        <v>3</v>
      </c>
      <c r="P17" s="6">
        <f t="shared" si="3"/>
        <v>0.75</v>
      </c>
      <c r="Q17" s="6">
        <f t="shared" si="4"/>
        <v>9.0500000000000007</v>
      </c>
      <c r="R17" s="6"/>
      <c r="S17" s="13">
        <f>F17+J17+Q17-R17+0.8</f>
        <v>81.853415094339596</v>
      </c>
      <c r="T17" s="6">
        <v>12</v>
      </c>
      <c r="U17" s="14">
        <v>62</v>
      </c>
      <c r="V17" s="16" t="s">
        <v>42</v>
      </c>
      <c r="W17" s="6"/>
    </row>
    <row r="18" spans="1:23" ht="14.25">
      <c r="A18" s="18" t="s">
        <v>34</v>
      </c>
      <c r="B18" s="1">
        <v>13</v>
      </c>
      <c r="C18" s="4" t="s">
        <v>50</v>
      </c>
      <c r="D18" s="5">
        <v>76.650000000000006</v>
      </c>
      <c r="E18" s="1">
        <v>5.7</v>
      </c>
      <c r="F18" s="7">
        <f t="shared" si="0"/>
        <v>57.645000000000003</v>
      </c>
      <c r="G18" s="8">
        <v>60</v>
      </c>
      <c r="H18" s="8">
        <v>20</v>
      </c>
      <c r="I18" s="8">
        <v>19.97</v>
      </c>
      <c r="J18" s="6">
        <f t="shared" si="1"/>
        <v>14.9955</v>
      </c>
      <c r="K18" s="9">
        <v>77</v>
      </c>
      <c r="L18" s="6">
        <f t="shared" si="2"/>
        <v>7.7</v>
      </c>
      <c r="M18" s="1"/>
      <c r="N18" s="1">
        <v>1</v>
      </c>
      <c r="O18" s="8">
        <v>3</v>
      </c>
      <c r="P18" s="6">
        <f t="shared" si="3"/>
        <v>1</v>
      </c>
      <c r="Q18" s="6">
        <f t="shared" si="4"/>
        <v>8.6999999999999993</v>
      </c>
      <c r="R18" s="1"/>
      <c r="S18" s="13">
        <f t="shared" si="7"/>
        <v>81.740499999999997</v>
      </c>
      <c r="T18" s="6">
        <v>13</v>
      </c>
      <c r="U18" s="14">
        <v>60</v>
      </c>
      <c r="V18" s="16" t="s">
        <v>42</v>
      </c>
      <c r="W18" s="1"/>
    </row>
    <row r="19" spans="1:23" ht="14.25">
      <c r="A19" s="18" t="s">
        <v>34</v>
      </c>
      <c r="B19" s="1">
        <v>14</v>
      </c>
      <c r="C19" s="4" t="s">
        <v>51</v>
      </c>
      <c r="D19" s="5">
        <v>81.809090909090898</v>
      </c>
      <c r="E19" s="6">
        <v>0.4</v>
      </c>
      <c r="F19" s="7">
        <f t="shared" si="0"/>
        <v>57.546363636363601</v>
      </c>
      <c r="G19" s="8">
        <v>60</v>
      </c>
      <c r="H19" s="8">
        <v>19.98</v>
      </c>
      <c r="I19" s="8">
        <v>20</v>
      </c>
      <c r="J19" s="6">
        <f t="shared" si="1"/>
        <v>14.997</v>
      </c>
      <c r="K19" s="8">
        <v>77</v>
      </c>
      <c r="L19" s="6">
        <f t="shared" si="2"/>
        <v>7.7</v>
      </c>
      <c r="M19" s="6"/>
      <c r="N19" s="6"/>
      <c r="O19" s="6"/>
      <c r="P19" s="6">
        <f t="shared" si="3"/>
        <v>0</v>
      </c>
      <c r="Q19" s="6">
        <f t="shared" si="4"/>
        <v>7.7</v>
      </c>
      <c r="R19" s="6"/>
      <c r="S19" s="13">
        <f>F19+J19+Q19-R19+0.6</f>
        <v>80.843363636363605</v>
      </c>
      <c r="T19" s="6">
        <v>14</v>
      </c>
      <c r="U19" s="14">
        <v>70</v>
      </c>
      <c r="V19" s="6"/>
      <c r="W19" s="6"/>
    </row>
    <row r="20" spans="1:23" ht="14.25">
      <c r="A20" s="18" t="s">
        <v>34</v>
      </c>
      <c r="B20" s="1">
        <v>15</v>
      </c>
      <c r="C20" s="4" t="s">
        <v>52</v>
      </c>
      <c r="D20" s="5">
        <v>80.283018867924497</v>
      </c>
      <c r="E20" s="6">
        <v>0.5</v>
      </c>
      <c r="F20" s="7">
        <f t="shared" si="0"/>
        <v>56.548113207547097</v>
      </c>
      <c r="G20" s="8">
        <v>60</v>
      </c>
      <c r="H20" s="8">
        <v>20</v>
      </c>
      <c r="I20" s="8">
        <v>19.97</v>
      </c>
      <c r="J20" s="6">
        <f t="shared" si="1"/>
        <v>14.9955</v>
      </c>
      <c r="K20" s="8">
        <v>82</v>
      </c>
      <c r="L20" s="6">
        <f t="shared" si="2"/>
        <v>8.1999999999999993</v>
      </c>
      <c r="M20" s="6"/>
      <c r="N20" s="6"/>
      <c r="O20" s="6">
        <v>3</v>
      </c>
      <c r="P20" s="6">
        <f t="shared" si="3"/>
        <v>0.75</v>
      </c>
      <c r="Q20" s="6">
        <f t="shared" si="4"/>
        <v>8.9499999999999993</v>
      </c>
      <c r="R20" s="6"/>
      <c r="S20" s="13">
        <f t="shared" ref="S20:S24" si="8">F20+J20+Q20-R20</f>
        <v>80.493613207547099</v>
      </c>
      <c r="T20" s="6">
        <v>15</v>
      </c>
      <c r="U20" s="14">
        <v>66</v>
      </c>
      <c r="V20" s="6"/>
      <c r="W20" s="6"/>
    </row>
    <row r="21" spans="1:23" ht="14.25">
      <c r="A21" s="18" t="s">
        <v>34</v>
      </c>
      <c r="B21" s="1">
        <v>16</v>
      </c>
      <c r="C21" s="4" t="s">
        <v>53</v>
      </c>
      <c r="D21" s="5">
        <v>81.188679245282998</v>
      </c>
      <c r="E21" s="6">
        <v>0.5</v>
      </c>
      <c r="F21" s="7">
        <f t="shared" si="0"/>
        <v>57.182075471698099</v>
      </c>
      <c r="G21" s="8">
        <v>60</v>
      </c>
      <c r="H21" s="8">
        <v>20</v>
      </c>
      <c r="I21" s="8">
        <v>19.989999999999998</v>
      </c>
      <c r="J21" s="6">
        <f t="shared" si="1"/>
        <v>14.9985</v>
      </c>
      <c r="K21" s="8">
        <v>79</v>
      </c>
      <c r="L21" s="6">
        <f t="shared" si="2"/>
        <v>7.9</v>
      </c>
      <c r="M21" s="6"/>
      <c r="N21" s="6"/>
      <c r="O21" s="6"/>
      <c r="P21" s="6">
        <f t="shared" si="3"/>
        <v>0</v>
      </c>
      <c r="Q21" s="6">
        <f t="shared" si="4"/>
        <v>7.9</v>
      </c>
      <c r="R21" s="6"/>
      <c r="S21" s="13">
        <f t="shared" si="8"/>
        <v>80.080575471698097</v>
      </c>
      <c r="T21" s="6">
        <v>16</v>
      </c>
      <c r="U21" s="14">
        <v>64</v>
      </c>
      <c r="V21" s="6"/>
      <c r="W21" s="6"/>
    </row>
    <row r="22" spans="1:23" ht="14.25">
      <c r="A22" s="18" t="s">
        <v>34</v>
      </c>
      <c r="B22" s="1">
        <v>17</v>
      </c>
      <c r="C22" s="4" t="s">
        <v>54</v>
      </c>
      <c r="D22" s="5">
        <v>79.537735849056602</v>
      </c>
      <c r="E22" s="6">
        <v>0.4</v>
      </c>
      <c r="F22" s="7">
        <f t="shared" si="0"/>
        <v>55.956415094339597</v>
      </c>
      <c r="G22" s="8">
        <v>60</v>
      </c>
      <c r="H22" s="8">
        <v>20</v>
      </c>
      <c r="I22" s="8">
        <v>20</v>
      </c>
      <c r="J22" s="6">
        <f t="shared" si="1"/>
        <v>15</v>
      </c>
      <c r="K22" s="8">
        <v>73</v>
      </c>
      <c r="L22" s="6">
        <f t="shared" si="2"/>
        <v>7.3</v>
      </c>
      <c r="M22" s="6">
        <v>4</v>
      </c>
      <c r="N22" s="6"/>
      <c r="O22" s="6"/>
      <c r="P22" s="6">
        <f t="shared" si="3"/>
        <v>1</v>
      </c>
      <c r="Q22" s="6">
        <f t="shared" si="4"/>
        <v>8.3000000000000007</v>
      </c>
      <c r="R22" s="6"/>
      <c r="S22" s="13">
        <f t="shared" ref="S22:S25" si="9">F22+J22+Q22-R22+0.8</f>
        <v>80.056415094339599</v>
      </c>
      <c r="T22" s="6">
        <v>17</v>
      </c>
      <c r="U22" s="14">
        <v>64</v>
      </c>
      <c r="V22" s="6"/>
      <c r="W22" s="6"/>
    </row>
    <row r="23" spans="1:23" ht="14.25">
      <c r="A23" s="18" t="s">
        <v>34</v>
      </c>
      <c r="B23" s="1">
        <v>18</v>
      </c>
      <c r="C23" s="4" t="s">
        <v>55</v>
      </c>
      <c r="D23" s="5">
        <v>75.056603773584897</v>
      </c>
      <c r="E23" s="1">
        <v>2.4</v>
      </c>
      <c r="F23" s="7">
        <f t="shared" si="0"/>
        <v>54.219622641509403</v>
      </c>
      <c r="G23" s="8">
        <v>60</v>
      </c>
      <c r="H23" s="8">
        <v>19.98</v>
      </c>
      <c r="I23" s="8">
        <v>19.98</v>
      </c>
      <c r="J23" s="6">
        <f t="shared" si="1"/>
        <v>14.994</v>
      </c>
      <c r="K23" s="9">
        <v>86</v>
      </c>
      <c r="L23" s="6">
        <f t="shared" si="2"/>
        <v>8.6</v>
      </c>
      <c r="M23" s="1"/>
      <c r="N23" s="1"/>
      <c r="O23" s="6">
        <v>3</v>
      </c>
      <c r="P23" s="6">
        <f t="shared" si="3"/>
        <v>0.75</v>
      </c>
      <c r="Q23" s="6">
        <f t="shared" si="4"/>
        <v>9.35</v>
      </c>
      <c r="R23" s="1"/>
      <c r="S23" s="13">
        <f t="shared" si="9"/>
        <v>79.363622641509394</v>
      </c>
      <c r="T23" s="6">
        <v>18</v>
      </c>
      <c r="U23" s="14">
        <v>60</v>
      </c>
      <c r="V23" s="15"/>
      <c r="W23" s="1"/>
    </row>
    <row r="24" spans="1:23" ht="14.25">
      <c r="A24" s="18" t="s">
        <v>34</v>
      </c>
      <c r="B24" s="1">
        <v>19</v>
      </c>
      <c r="C24" s="4" t="s">
        <v>56</v>
      </c>
      <c r="D24" s="5">
        <v>81.452830188679201</v>
      </c>
      <c r="E24" s="6">
        <v>0.9</v>
      </c>
      <c r="F24" s="7">
        <f t="shared" si="0"/>
        <v>57.646981132075403</v>
      </c>
      <c r="G24" s="8">
        <v>60</v>
      </c>
      <c r="H24" s="8">
        <v>19.989999999999998</v>
      </c>
      <c r="I24" s="8">
        <v>20</v>
      </c>
      <c r="J24" s="6">
        <f t="shared" si="1"/>
        <v>14.9985</v>
      </c>
      <c r="K24" s="8">
        <v>67</v>
      </c>
      <c r="L24" s="6">
        <f t="shared" si="2"/>
        <v>6.7</v>
      </c>
      <c r="M24" s="6"/>
      <c r="N24" s="6"/>
      <c r="O24" s="6"/>
      <c r="P24" s="6">
        <f t="shared" si="3"/>
        <v>0</v>
      </c>
      <c r="Q24" s="6">
        <f t="shared" si="4"/>
        <v>6.7</v>
      </c>
      <c r="R24" s="6"/>
      <c r="S24" s="13">
        <f t="shared" si="8"/>
        <v>79.345481132075406</v>
      </c>
      <c r="T24" s="6">
        <v>19</v>
      </c>
      <c r="U24" s="14">
        <v>69</v>
      </c>
      <c r="V24" s="6"/>
      <c r="W24" s="6"/>
    </row>
    <row r="25" spans="1:23" ht="14.25">
      <c r="A25" s="18" t="s">
        <v>34</v>
      </c>
      <c r="B25" s="1">
        <v>20</v>
      </c>
      <c r="C25" s="4" t="s">
        <v>57</v>
      </c>
      <c r="D25" s="5">
        <v>79.405660377358501</v>
      </c>
      <c r="E25" s="6"/>
      <c r="F25" s="7">
        <f t="shared" si="0"/>
        <v>55.583962264150898</v>
      </c>
      <c r="G25" s="8">
        <v>60</v>
      </c>
      <c r="H25" s="8">
        <v>20</v>
      </c>
      <c r="I25" s="8">
        <v>19.97</v>
      </c>
      <c r="J25" s="6">
        <f t="shared" si="1"/>
        <v>14.9955</v>
      </c>
      <c r="K25" s="8">
        <v>69</v>
      </c>
      <c r="L25" s="6">
        <f t="shared" si="2"/>
        <v>6.9</v>
      </c>
      <c r="M25" s="6"/>
      <c r="N25" s="6"/>
      <c r="O25" s="6"/>
      <c r="P25" s="6">
        <f t="shared" si="3"/>
        <v>0</v>
      </c>
      <c r="Q25" s="6">
        <f t="shared" si="4"/>
        <v>6.9</v>
      </c>
      <c r="R25" s="6"/>
      <c r="S25" s="13">
        <f t="shared" si="9"/>
        <v>78.279462264150993</v>
      </c>
      <c r="T25" s="6">
        <v>20</v>
      </c>
      <c r="U25" s="14">
        <v>62</v>
      </c>
      <c r="V25" s="6"/>
      <c r="W25" s="6"/>
    </row>
    <row r="26" spans="1:23" ht="14.25">
      <c r="A26" s="18" t="s">
        <v>34</v>
      </c>
      <c r="B26" s="1">
        <v>21</v>
      </c>
      <c r="C26" s="4" t="s">
        <v>58</v>
      </c>
      <c r="D26" s="5">
        <v>79.811320754717002</v>
      </c>
      <c r="E26" s="6"/>
      <c r="F26" s="7">
        <f t="shared" si="0"/>
        <v>55.867924528301899</v>
      </c>
      <c r="G26" s="8">
        <v>60</v>
      </c>
      <c r="H26" s="8">
        <v>19.98</v>
      </c>
      <c r="I26" s="8">
        <v>20</v>
      </c>
      <c r="J26" s="6">
        <f t="shared" si="1"/>
        <v>14.997</v>
      </c>
      <c r="K26" s="8">
        <v>70</v>
      </c>
      <c r="L26" s="6">
        <f t="shared" si="2"/>
        <v>7</v>
      </c>
      <c r="M26" s="6"/>
      <c r="N26" s="6"/>
      <c r="O26" s="6"/>
      <c r="P26" s="6">
        <f t="shared" si="3"/>
        <v>0</v>
      </c>
      <c r="Q26" s="6">
        <f t="shared" si="4"/>
        <v>7</v>
      </c>
      <c r="R26" s="6"/>
      <c r="S26" s="13">
        <f>F26+J26+Q26-R26+0.4</f>
        <v>78.264924528301904</v>
      </c>
      <c r="T26" s="6">
        <v>21</v>
      </c>
      <c r="U26" s="14">
        <v>60</v>
      </c>
      <c r="V26" s="6"/>
      <c r="W26" s="6"/>
    </row>
    <row r="27" spans="1:23" ht="14.25">
      <c r="A27" s="18" t="s">
        <v>34</v>
      </c>
      <c r="B27" s="1">
        <v>22</v>
      </c>
      <c r="C27" s="4" t="s">
        <v>59</v>
      </c>
      <c r="D27" s="5">
        <v>78.452830188679201</v>
      </c>
      <c r="E27" s="6"/>
      <c r="F27" s="7">
        <f t="shared" si="0"/>
        <v>54.916981132075399</v>
      </c>
      <c r="G27" s="8">
        <v>60</v>
      </c>
      <c r="H27" s="8">
        <v>20</v>
      </c>
      <c r="I27" s="8">
        <v>19.97</v>
      </c>
      <c r="J27" s="6">
        <f t="shared" si="1"/>
        <v>14.9955</v>
      </c>
      <c r="K27" s="8">
        <v>77</v>
      </c>
      <c r="L27" s="6">
        <f t="shared" si="2"/>
        <v>7.7</v>
      </c>
      <c r="M27" s="6"/>
      <c r="N27" s="6"/>
      <c r="O27" s="6"/>
      <c r="P27" s="6">
        <f t="shared" si="3"/>
        <v>0</v>
      </c>
      <c r="Q27" s="6">
        <f t="shared" si="4"/>
        <v>7.7</v>
      </c>
      <c r="R27" s="6"/>
      <c r="S27" s="13">
        <f t="shared" ref="S27:S33" si="10">F27+J27+Q27-R27+0.6</f>
        <v>78.212481132075396</v>
      </c>
      <c r="T27" s="6">
        <v>22</v>
      </c>
      <c r="U27" s="14">
        <v>68</v>
      </c>
      <c r="V27" s="6"/>
      <c r="W27" s="6"/>
    </row>
    <row r="28" spans="1:23" ht="14.25">
      <c r="A28" s="18" t="s">
        <v>34</v>
      </c>
      <c r="B28" s="1">
        <v>23</v>
      </c>
      <c r="C28" s="4" t="s">
        <v>60</v>
      </c>
      <c r="D28" s="5">
        <v>74.584905660377402</v>
      </c>
      <c r="E28" s="1"/>
      <c r="F28" s="7">
        <f t="shared" si="0"/>
        <v>52.2094339622642</v>
      </c>
      <c r="G28" s="8">
        <v>60</v>
      </c>
      <c r="H28" s="8">
        <v>19.989999999999998</v>
      </c>
      <c r="I28" s="8">
        <v>20</v>
      </c>
      <c r="J28" s="6">
        <f t="shared" si="1"/>
        <v>14.9985</v>
      </c>
      <c r="K28" s="9">
        <v>91</v>
      </c>
      <c r="L28" s="6">
        <f t="shared" si="2"/>
        <v>9.1</v>
      </c>
      <c r="M28" s="1"/>
      <c r="N28" s="1"/>
      <c r="O28" s="8"/>
      <c r="P28" s="6">
        <f t="shared" si="3"/>
        <v>0</v>
      </c>
      <c r="Q28" s="6">
        <f t="shared" si="4"/>
        <v>9.1</v>
      </c>
      <c r="R28" s="1"/>
      <c r="S28" s="13">
        <f>F28+J28+Q28-R28+0.8</f>
        <v>77.107933962264198</v>
      </c>
      <c r="T28" s="6">
        <v>23</v>
      </c>
      <c r="U28" s="14">
        <v>63</v>
      </c>
      <c r="V28" s="1"/>
      <c r="W28" s="1"/>
    </row>
    <row r="29" spans="1:23" ht="14.25">
      <c r="A29" s="18" t="s">
        <v>34</v>
      </c>
      <c r="B29" s="1">
        <v>24</v>
      </c>
      <c r="C29" s="4" t="s">
        <v>61</v>
      </c>
      <c r="D29" s="5">
        <v>78.509433962264197</v>
      </c>
      <c r="E29" s="6"/>
      <c r="F29" s="7">
        <f t="shared" si="0"/>
        <v>54.956603773584902</v>
      </c>
      <c r="G29" s="8">
        <v>60</v>
      </c>
      <c r="H29" s="8">
        <v>20</v>
      </c>
      <c r="I29" s="8">
        <v>19.989999999999998</v>
      </c>
      <c r="J29" s="6">
        <f t="shared" si="1"/>
        <v>14.9985</v>
      </c>
      <c r="K29" s="8">
        <v>69</v>
      </c>
      <c r="L29" s="6">
        <f t="shared" si="2"/>
        <v>6.9</v>
      </c>
      <c r="M29" s="6"/>
      <c r="N29" s="6"/>
      <c r="O29" s="6"/>
      <c r="P29" s="6">
        <f t="shared" si="3"/>
        <v>0</v>
      </c>
      <c r="Q29" s="6">
        <f t="shared" si="4"/>
        <v>6.9</v>
      </c>
      <c r="R29" s="6"/>
      <c r="S29" s="13">
        <f>F29+J29+Q29-R29</f>
        <v>76.855103773584901</v>
      </c>
      <c r="T29" s="6">
        <v>24</v>
      </c>
      <c r="U29" s="14">
        <v>62</v>
      </c>
      <c r="V29" s="6"/>
      <c r="W29" s="6"/>
    </row>
    <row r="30" spans="1:23" ht="14.25">
      <c r="A30" s="18" t="s">
        <v>34</v>
      </c>
      <c r="B30" s="1">
        <v>25</v>
      </c>
      <c r="C30" s="4" t="s">
        <v>62</v>
      </c>
      <c r="D30" s="5">
        <v>75.811320754717002</v>
      </c>
      <c r="E30" s="6"/>
      <c r="F30" s="7">
        <f t="shared" si="0"/>
        <v>53.067924528301901</v>
      </c>
      <c r="G30" s="8">
        <v>60</v>
      </c>
      <c r="H30" s="8">
        <v>19.98</v>
      </c>
      <c r="I30" s="8">
        <v>20</v>
      </c>
      <c r="J30" s="6">
        <f t="shared" si="1"/>
        <v>14.997</v>
      </c>
      <c r="K30" s="8">
        <v>74</v>
      </c>
      <c r="L30" s="6">
        <f t="shared" si="2"/>
        <v>7.4</v>
      </c>
      <c r="M30" s="6"/>
      <c r="N30" s="6"/>
      <c r="O30" s="6"/>
      <c r="P30" s="6">
        <f t="shared" si="3"/>
        <v>0</v>
      </c>
      <c r="Q30" s="6">
        <f t="shared" si="4"/>
        <v>7.4</v>
      </c>
      <c r="R30" s="6"/>
      <c r="S30" s="13">
        <f>F30+J30+Q30-R30+0.8</f>
        <v>76.264924528301904</v>
      </c>
      <c r="T30" s="6">
        <v>25</v>
      </c>
      <c r="U30" s="14">
        <v>47</v>
      </c>
      <c r="V30" s="6"/>
      <c r="W30" s="6"/>
    </row>
    <row r="31" spans="1:23" ht="14.25">
      <c r="A31" s="18" t="s">
        <v>34</v>
      </c>
      <c r="B31" s="1">
        <v>26</v>
      </c>
      <c r="C31" s="4" t="s">
        <v>63</v>
      </c>
      <c r="D31" s="5">
        <v>75.818181818181799</v>
      </c>
      <c r="E31" s="6"/>
      <c r="F31" s="7">
        <f t="shared" si="0"/>
        <v>53.072727272727299</v>
      </c>
      <c r="G31" s="8">
        <v>60</v>
      </c>
      <c r="H31" s="8">
        <v>20</v>
      </c>
      <c r="I31" s="8">
        <v>19.98</v>
      </c>
      <c r="J31" s="6">
        <f t="shared" si="1"/>
        <v>14.997</v>
      </c>
      <c r="K31" s="8">
        <v>74</v>
      </c>
      <c r="L31" s="6">
        <f t="shared" si="2"/>
        <v>7.4</v>
      </c>
      <c r="M31" s="6"/>
      <c r="N31" s="6"/>
      <c r="O31" s="8"/>
      <c r="P31" s="6">
        <f t="shared" si="3"/>
        <v>0</v>
      </c>
      <c r="Q31" s="6">
        <f t="shared" si="4"/>
        <v>7.4</v>
      </c>
      <c r="R31" s="6"/>
      <c r="S31" s="13">
        <f t="shared" si="10"/>
        <v>76.069727272727206</v>
      </c>
      <c r="T31" s="6">
        <v>26</v>
      </c>
      <c r="U31" s="14">
        <v>62</v>
      </c>
      <c r="V31" s="6"/>
      <c r="W31" s="6"/>
    </row>
    <row r="32" spans="1:23" ht="14.25">
      <c r="A32" s="18" t="s">
        <v>34</v>
      </c>
      <c r="B32" s="1">
        <v>27</v>
      </c>
      <c r="C32" s="4" t="s">
        <v>64</v>
      </c>
      <c r="D32" s="5">
        <v>75.587719298245602</v>
      </c>
      <c r="E32" s="6"/>
      <c r="F32" s="7">
        <f t="shared" si="0"/>
        <v>52.911403508771897</v>
      </c>
      <c r="G32" s="8">
        <v>60</v>
      </c>
      <c r="H32" s="8">
        <v>19.97</v>
      </c>
      <c r="I32" s="8">
        <v>20</v>
      </c>
      <c r="J32" s="6">
        <f t="shared" si="1"/>
        <v>14.9955</v>
      </c>
      <c r="K32" s="8">
        <v>72</v>
      </c>
      <c r="L32" s="6">
        <f t="shared" si="2"/>
        <v>7.2</v>
      </c>
      <c r="M32" s="6"/>
      <c r="N32" s="6"/>
      <c r="O32" s="6"/>
      <c r="P32" s="6">
        <f t="shared" si="3"/>
        <v>0</v>
      </c>
      <c r="Q32" s="6">
        <f t="shared" si="4"/>
        <v>7.2</v>
      </c>
      <c r="R32" s="6"/>
      <c r="S32" s="13">
        <f t="shared" si="10"/>
        <v>75.706903508771902</v>
      </c>
      <c r="T32" s="6">
        <v>27</v>
      </c>
      <c r="U32" s="14">
        <v>40</v>
      </c>
      <c r="V32" s="6"/>
      <c r="W32" s="6"/>
    </row>
    <row r="33" spans="1:23" ht="14.25">
      <c r="A33" s="18" t="s">
        <v>34</v>
      </c>
      <c r="B33" s="1">
        <v>28</v>
      </c>
      <c r="C33" s="4" t="s">
        <v>65</v>
      </c>
      <c r="D33" s="5">
        <v>75.136363636363598</v>
      </c>
      <c r="E33" s="6"/>
      <c r="F33" s="7">
        <f t="shared" si="0"/>
        <v>52.595454545454501</v>
      </c>
      <c r="G33" s="8">
        <v>60</v>
      </c>
      <c r="H33" s="8">
        <v>20</v>
      </c>
      <c r="I33" s="8">
        <v>19.97</v>
      </c>
      <c r="J33" s="6">
        <f t="shared" si="1"/>
        <v>14.9955</v>
      </c>
      <c r="K33" s="8">
        <v>75</v>
      </c>
      <c r="L33" s="6">
        <f t="shared" si="2"/>
        <v>7.5</v>
      </c>
      <c r="M33" s="6"/>
      <c r="N33" s="6"/>
      <c r="O33" s="6"/>
      <c r="P33" s="6">
        <f t="shared" si="3"/>
        <v>0</v>
      </c>
      <c r="Q33" s="6">
        <f t="shared" si="4"/>
        <v>7.5</v>
      </c>
      <c r="R33" s="6"/>
      <c r="S33" s="13">
        <f t="shared" si="10"/>
        <v>75.690954545454503</v>
      </c>
      <c r="T33" s="6">
        <v>28</v>
      </c>
      <c r="U33" s="14">
        <v>65</v>
      </c>
      <c r="V33" s="6"/>
      <c r="W33" s="6"/>
    </row>
    <row r="34" spans="1:23" ht="14.25">
      <c r="A34" s="18" t="s">
        <v>34</v>
      </c>
      <c r="B34" s="1">
        <v>29</v>
      </c>
      <c r="C34" s="4" t="s">
        <v>67</v>
      </c>
      <c r="D34" s="5">
        <v>73.632075471698101</v>
      </c>
      <c r="E34" s="1"/>
      <c r="F34" s="7">
        <f t="shared" si="0"/>
        <v>51.542452830188701</v>
      </c>
      <c r="G34" s="8">
        <v>60</v>
      </c>
      <c r="H34" s="8">
        <v>19.98</v>
      </c>
      <c r="I34" s="8">
        <v>20</v>
      </c>
      <c r="J34" s="6">
        <f t="shared" si="1"/>
        <v>14.997</v>
      </c>
      <c r="K34" s="9">
        <v>79</v>
      </c>
      <c r="L34" s="6">
        <f t="shared" si="2"/>
        <v>7.9</v>
      </c>
      <c r="M34" s="1"/>
      <c r="N34" s="1"/>
      <c r="O34" s="8"/>
      <c r="P34" s="6">
        <f t="shared" si="3"/>
        <v>0</v>
      </c>
      <c r="Q34" s="6">
        <f t="shared" si="4"/>
        <v>7.9</v>
      </c>
      <c r="R34" s="1"/>
      <c r="S34" s="13">
        <f>F34+J34+Q34-R34+0.4</f>
        <v>74.839452830188705</v>
      </c>
      <c r="T34" s="6">
        <v>29</v>
      </c>
      <c r="U34" s="14">
        <v>45</v>
      </c>
      <c r="V34" s="1"/>
      <c r="W34" s="1"/>
    </row>
    <row r="35" spans="1:23" ht="14.25">
      <c r="A35" s="18" t="s">
        <v>34</v>
      </c>
      <c r="B35" s="1">
        <v>30</v>
      </c>
      <c r="C35" s="4" t="s">
        <v>66</v>
      </c>
      <c r="D35" s="5">
        <v>66.271929824561397</v>
      </c>
      <c r="E35" s="1">
        <v>0.6</v>
      </c>
      <c r="F35" s="7">
        <f t="shared" si="0"/>
        <v>46.810350877193002</v>
      </c>
      <c r="G35" s="8">
        <v>60</v>
      </c>
      <c r="H35" s="8">
        <v>20</v>
      </c>
      <c r="I35" s="8">
        <v>19.98</v>
      </c>
      <c r="J35" s="6">
        <f t="shared" si="1"/>
        <v>14.997</v>
      </c>
      <c r="K35" s="9">
        <v>67</v>
      </c>
      <c r="L35" s="6">
        <f t="shared" si="2"/>
        <v>6.7</v>
      </c>
      <c r="M35" s="1">
        <v>6</v>
      </c>
      <c r="N35" s="1"/>
      <c r="O35" s="8">
        <v>5</v>
      </c>
      <c r="P35" s="6">
        <f t="shared" si="3"/>
        <v>2.75</v>
      </c>
      <c r="Q35" s="6">
        <f t="shared" si="4"/>
        <v>9.4499999999999993</v>
      </c>
      <c r="R35" s="1"/>
      <c r="S35" s="13">
        <f>F35+J35+Q35-R35+0.8</f>
        <v>72.057350877193002</v>
      </c>
      <c r="T35" s="6">
        <v>30</v>
      </c>
      <c r="U35" s="14">
        <v>34</v>
      </c>
      <c r="V35" s="1"/>
      <c r="W35" s="1"/>
    </row>
  </sheetData>
  <sortState ref="A6:U35">
    <sortCondition descending="1" ref="S6:S35"/>
  </sortState>
  <mergeCells count="25">
    <mergeCell ref="C1:W1"/>
    <mergeCell ref="A2:P2"/>
    <mergeCell ref="D3:F3"/>
    <mergeCell ref="G3:J3"/>
    <mergeCell ref="K3:Q3"/>
    <mergeCell ref="S3:T3"/>
    <mergeCell ref="U3:U5"/>
    <mergeCell ref="V3:V5"/>
    <mergeCell ref="W3:W5"/>
    <mergeCell ref="K4:L4"/>
    <mergeCell ref="M4:P4"/>
    <mergeCell ref="X4:AA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Q4:Q5"/>
    <mergeCell ref="R3:R4"/>
    <mergeCell ref="S4:S5"/>
    <mergeCell ref="T4:T5"/>
  </mergeCells>
  <phoneticPr fontId="5" type="noConversion"/>
  <pageMargins left="0" right="0" top="0" bottom="0" header="0" footer="0"/>
  <pageSetup paperSize="9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2016-10-11T01:37:52Z</cp:lastPrinted>
  <dcterms:created xsi:type="dcterms:W3CDTF">2016-04-28T05:28:00Z</dcterms:created>
  <dcterms:modified xsi:type="dcterms:W3CDTF">2016-10-11T01:38:11Z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2052-10.1.0.5867</vt:lpwstr>
  </property>
</Properties>
</file>