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R13" i="1"/>
  <c r="N13"/>
  <c r="J13"/>
  <c r="F13"/>
  <c r="R30"/>
  <c r="N30"/>
  <c r="J30"/>
  <c r="F30"/>
  <c r="R25"/>
  <c r="S25" s="1"/>
  <c r="N25"/>
  <c r="J25"/>
  <c r="F25"/>
  <c r="R34"/>
  <c r="N34"/>
  <c r="J34"/>
  <c r="F34"/>
  <c r="R31"/>
  <c r="N31"/>
  <c r="J31"/>
  <c r="F31"/>
  <c r="R28"/>
  <c r="N28"/>
  <c r="J28"/>
  <c r="F28"/>
  <c r="R32"/>
  <c r="N32"/>
  <c r="J32"/>
  <c r="F32"/>
  <c r="R19"/>
  <c r="N19"/>
  <c r="J19"/>
  <c r="F19"/>
  <c r="R33"/>
  <c r="N33"/>
  <c r="J33"/>
  <c r="F33"/>
  <c r="R10"/>
  <c r="N10"/>
  <c r="S10" s="1"/>
  <c r="J10"/>
  <c r="F10"/>
  <c r="R14"/>
  <c r="N14"/>
  <c r="J14"/>
  <c r="F14"/>
  <c r="R35"/>
  <c r="S35" s="1"/>
  <c r="N35"/>
  <c r="J35"/>
  <c r="F35"/>
  <c r="R27"/>
  <c r="N27"/>
  <c r="J27"/>
  <c r="F27"/>
  <c r="R22"/>
  <c r="N22"/>
  <c r="J22"/>
  <c r="F22"/>
  <c r="R21"/>
  <c r="N21"/>
  <c r="J21"/>
  <c r="F21"/>
  <c r="R23"/>
  <c r="N23"/>
  <c r="J23"/>
  <c r="F23"/>
  <c r="R24"/>
  <c r="N24"/>
  <c r="J24"/>
  <c r="F24"/>
  <c r="R26"/>
  <c r="N26"/>
  <c r="J26"/>
  <c r="F26"/>
  <c r="R18"/>
  <c r="N18"/>
  <c r="J18"/>
  <c r="F18"/>
  <c r="R12"/>
  <c r="S12" s="1"/>
  <c r="N12"/>
  <c r="J12"/>
  <c r="F12"/>
  <c r="R9"/>
  <c r="N9"/>
  <c r="J9"/>
  <c r="F9"/>
  <c r="R8"/>
  <c r="N8"/>
  <c r="J8"/>
  <c r="F8"/>
  <c r="R15"/>
  <c r="N15"/>
  <c r="J15"/>
  <c r="F15"/>
  <c r="R11"/>
  <c r="N11"/>
  <c r="J11"/>
  <c r="F11"/>
  <c r="S6"/>
  <c r="R6"/>
  <c r="N6"/>
  <c r="J6"/>
  <c r="F6"/>
  <c r="U6" s="1"/>
  <c r="R16"/>
  <c r="N16"/>
  <c r="J16"/>
  <c r="F16"/>
  <c r="R7"/>
  <c r="N7"/>
  <c r="S7" s="1"/>
  <c r="J7"/>
  <c r="F7"/>
  <c r="R29"/>
  <c r="N29"/>
  <c r="S29" s="1"/>
  <c r="J29"/>
  <c r="F29"/>
  <c r="R20"/>
  <c r="N20"/>
  <c r="S20" s="1"/>
  <c r="J20"/>
  <c r="F20"/>
  <c r="R17"/>
  <c r="N17"/>
  <c r="S17" s="1"/>
  <c r="J17"/>
  <c r="F17"/>
  <c r="S26" l="1"/>
  <c r="S21"/>
  <c r="S22"/>
  <c r="S27"/>
  <c r="S15"/>
  <c r="U15" s="1"/>
  <c r="S8"/>
  <c r="S9"/>
  <c r="U9" s="1"/>
  <c r="S19"/>
  <c r="S32"/>
  <c r="S28"/>
  <c r="U28" s="1"/>
  <c r="S31"/>
  <c r="S34"/>
  <c r="U25"/>
  <c r="S13"/>
  <c r="U17"/>
  <c r="S11"/>
  <c r="U11" s="1"/>
  <c r="U12"/>
  <c r="S24"/>
  <c r="U24" s="1"/>
  <c r="S33"/>
  <c r="U33" s="1"/>
  <c r="U20"/>
  <c r="S16"/>
  <c r="U16" s="1"/>
  <c r="S18"/>
  <c r="U18" s="1"/>
  <c r="S14"/>
  <c r="U14" s="1"/>
  <c r="U31"/>
  <c r="S30"/>
  <c r="U30" s="1"/>
  <c r="S23"/>
  <c r="U22"/>
  <c r="U26"/>
  <c r="U10"/>
  <c r="U32"/>
  <c r="U7"/>
  <c r="U8"/>
  <c r="U35"/>
  <c r="U23"/>
  <c r="U19"/>
  <c r="U29"/>
  <c r="U34"/>
  <c r="U21"/>
  <c r="U13"/>
  <c r="U27"/>
</calcChain>
</file>

<file path=xl/sharedStrings.xml><?xml version="1.0" encoding="utf-8"?>
<sst xmlns="http://schemas.openxmlformats.org/spreadsheetml/2006/main" count="107" uniqueCount="73">
  <si>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</si>
  <si>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</si>
  <si>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</si>
  <si>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</si>
  <si>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</si>
  <si>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</si>
  <si>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</si>
  <si>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</si>
  <si>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</si>
  <si>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</si>
  <si>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</si>
  <si>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</si>
  <si>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</si>
  <si>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</si>
  <si>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</si>
  <si>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</si>
  <si>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</si>
  <si>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family val="3"/>
        <charset val="134"/>
      </rPr>
      <t>学业成绩分</t>
    </r>
    <r>
      <rPr>
        <sz val="9"/>
        <rFont val="宋体"/>
        <family val="3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</si>
  <si>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</si>
  <si>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</si>
  <si>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</si>
  <si>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family val="3"/>
        <charset val="134"/>
      </rPr>
      <t>思想品德分</t>
    </r>
    <r>
      <rPr>
        <sz val="9"/>
        <rFont val="宋体"/>
        <family val="3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</si>
  <si>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</si>
  <si>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</si>
  <si>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family val="3"/>
        <charset val="134"/>
      </rPr>
      <t>综合素质分</t>
    </r>
    <r>
      <rPr>
        <sz val="9"/>
        <rFont val="宋体"/>
        <family val="3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</si>
  <si>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</si>
  <si>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</si>
  <si>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</si>
  <si>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</si>
  <si>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</si>
  <si>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</si>
  <si>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family val="3"/>
        <charset val="134"/>
      </rPr>
      <t>体育分</t>
    </r>
    <r>
      <rPr>
        <sz val="9"/>
        <rFont val="宋体"/>
        <family val="3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</si>
  <si>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</si>
  <si>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</si>
  <si>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</si>
  <si>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family val="3"/>
        <charset val="134"/>
      </rPr>
      <t>荣誉称号及活动获奖分</t>
    </r>
    <r>
      <rPr>
        <sz val="9"/>
        <rFont val="宋体"/>
        <family val="3"/>
        <charset val="134"/>
      </rPr>
      <t>R=(R1+R2+R3)*25%</t>
    </r>
  </si>
  <si>
    <t>F</t>
  </si>
  <si>
    <t>刘月丽</t>
  </si>
  <si>
    <t>三等奖</t>
  </si>
  <si>
    <t>白泽瑞</t>
  </si>
  <si>
    <t>崔勇</t>
  </si>
  <si>
    <t>何紫坤</t>
  </si>
  <si>
    <t>石傲杰</t>
  </si>
  <si>
    <t>肖礼军</t>
  </si>
  <si>
    <t>张阿刚</t>
  </si>
  <si>
    <t>赵廷坤</t>
  </si>
  <si>
    <t>郜金浩</t>
  </si>
  <si>
    <t>吕雪慧</t>
  </si>
  <si>
    <t>一等奖</t>
  </si>
  <si>
    <t>丁顺达</t>
  </si>
  <si>
    <t>二等奖</t>
  </si>
  <si>
    <t>李光晖</t>
  </si>
  <si>
    <t>郑才杰</t>
  </si>
  <si>
    <t>闫凯杰</t>
  </si>
  <si>
    <t>张琪</t>
  </si>
  <si>
    <t>郑高阳</t>
  </si>
  <si>
    <t>孟梦梦</t>
  </si>
  <si>
    <t>张春燕</t>
  </si>
  <si>
    <t>顾海宇</t>
  </si>
  <si>
    <t>刘奎</t>
  </si>
  <si>
    <t>鹿林飞</t>
  </si>
  <si>
    <t>高祥</t>
  </si>
  <si>
    <t>候强</t>
  </si>
  <si>
    <t>金相正</t>
  </si>
  <si>
    <t>李浩</t>
  </si>
  <si>
    <t>李想</t>
  </si>
  <si>
    <t>龙志伟</t>
  </si>
  <si>
    <t>王朝阳</t>
  </si>
  <si>
    <t>张亚磊</t>
  </si>
  <si>
    <t>王晨阳</t>
  </si>
  <si>
    <t>机设14-1</t>
  </si>
  <si>
    <t>国家励志</t>
    <phoneticPr fontId="8" type="noConversion"/>
  </si>
  <si>
    <t>三等奖</t>
    <phoneticPr fontId="8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</si>
</sst>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00_);[Red]\(0.0000\)"/>
  </numFmts>
  <fonts count="10">
    <font>
      <sz val="11"/>
      <name val="宋体"/>
      <charset val="134"/>
    </font>
    <font>
      <sz val="11"/>
      <color indexed="8"/>
      <name val="宋体"/>
      <family val="3"/>
      <charset val="134"/>
    </font>
    <font>
      <b/>
      <sz val="12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宋体  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9" fillId="0" borderId="0"/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selection activeCell="T5" sqref="T5"/>
    </sheetView>
  </sheetViews>
  <sheetFormatPr defaultColWidth="9" defaultRowHeight="13.5"/>
  <cols>
    <col min="1" max="1" width="9.125" customWidth="1"/>
    <col min="2" max="2" width="4.125" customWidth="1"/>
    <col min="3" max="3" width="8.125" customWidth="1"/>
    <col min="4" max="4" width="7.125" style="10" customWidth="1"/>
    <col min="5" max="5" width="3.875" customWidth="1"/>
    <col min="6" max="6" width="7" style="10" customWidth="1"/>
    <col min="7" max="7" width="3.875" customWidth="1"/>
    <col min="8" max="8" width="4" customWidth="1"/>
    <col min="9" max="9" width="3.75" customWidth="1"/>
    <col min="10" max="10" width="7.25" customWidth="1"/>
    <col min="11" max="11" width="5.875" customWidth="1"/>
    <col min="12" max="12" width="4.375" customWidth="1"/>
    <col min="13" max="13" width="5.25" customWidth="1"/>
    <col min="14" max="14" width="6.75" customWidth="1"/>
    <col min="15" max="15" width="4.75" customWidth="1"/>
    <col min="16" max="16" width="5.125" customWidth="1"/>
    <col min="17" max="17" width="3.375" customWidth="1"/>
    <col min="18" max="18" width="6.75" customWidth="1"/>
    <col min="19" max="19" width="6.25" customWidth="1"/>
    <col min="20" max="20" width="3.125" customWidth="1"/>
    <col min="21" max="21" width="9.75" style="12" customWidth="1"/>
    <col min="22" max="22" width="3.875" customWidth="1"/>
    <col min="23" max="23" width="4.625" customWidth="1"/>
    <col min="24" max="24" width="10.25" customWidth="1"/>
    <col min="25" max="25" width="9.375" customWidth="1"/>
  </cols>
  <sheetData>
    <row r="1" spans="1:25" ht="14.25">
      <c r="A1" s="11"/>
      <c r="B1" s="1"/>
      <c r="C1" s="22" t="s">
        <v>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>
      <c r="A2" s="17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18" t="s">
        <v>2</v>
      </c>
      <c r="T2" s="18"/>
      <c r="U2" s="19"/>
      <c r="V2" s="18"/>
      <c r="W2" s="18"/>
      <c r="X2" s="18"/>
      <c r="Y2" s="7"/>
    </row>
    <row r="3" spans="1:25" ht="39.75" customHeight="1">
      <c r="A3" s="24" t="s">
        <v>3</v>
      </c>
      <c r="B3" s="29" t="s">
        <v>4</v>
      </c>
      <c r="C3" s="6" t="s">
        <v>5</v>
      </c>
      <c r="D3" s="24" t="s">
        <v>6</v>
      </c>
      <c r="E3" s="24"/>
      <c r="F3" s="24"/>
      <c r="G3" s="25" t="s">
        <v>7</v>
      </c>
      <c r="H3" s="25"/>
      <c r="I3" s="25"/>
      <c r="J3" s="25"/>
      <c r="K3" s="24" t="s">
        <v>8</v>
      </c>
      <c r="L3" s="24"/>
      <c r="M3" s="24"/>
      <c r="N3" s="24"/>
      <c r="O3" s="24"/>
      <c r="P3" s="24"/>
      <c r="Q3" s="24"/>
      <c r="R3" s="24"/>
      <c r="S3" s="24"/>
      <c r="T3" s="26" t="s">
        <v>9</v>
      </c>
      <c r="U3" s="15" t="s">
        <v>10</v>
      </c>
      <c r="V3" s="7"/>
      <c r="W3" s="28" t="s">
        <v>11</v>
      </c>
      <c r="X3" s="26" t="s">
        <v>12</v>
      </c>
      <c r="Y3" s="23" t="s">
        <v>13</v>
      </c>
    </row>
    <row r="4" spans="1:25" ht="13.5" customHeight="1">
      <c r="A4" s="24"/>
      <c r="B4" s="29"/>
      <c r="C4" s="6" t="s">
        <v>14</v>
      </c>
      <c r="D4" s="30" t="s">
        <v>15</v>
      </c>
      <c r="E4" s="26" t="s">
        <v>16</v>
      </c>
      <c r="F4" s="30" t="s">
        <v>17</v>
      </c>
      <c r="G4" s="26" t="s">
        <v>18</v>
      </c>
      <c r="H4" s="26" t="s">
        <v>19</v>
      </c>
      <c r="I4" s="26" t="s">
        <v>20</v>
      </c>
      <c r="J4" s="26" t="s">
        <v>21</v>
      </c>
      <c r="K4" s="24" t="s">
        <v>22</v>
      </c>
      <c r="L4" s="24"/>
      <c r="M4" s="24"/>
      <c r="N4" s="24"/>
      <c r="O4" s="24" t="s">
        <v>23</v>
      </c>
      <c r="P4" s="24"/>
      <c r="Q4" s="24"/>
      <c r="R4" s="24"/>
      <c r="S4" s="26" t="s">
        <v>24</v>
      </c>
      <c r="T4" s="26"/>
      <c r="U4" s="27" t="s">
        <v>25</v>
      </c>
      <c r="V4" s="23" t="s">
        <v>26</v>
      </c>
      <c r="W4" s="28"/>
      <c r="X4" s="26"/>
      <c r="Y4" s="23"/>
    </row>
    <row r="5" spans="1:25" ht="71.25" customHeight="1">
      <c r="A5" s="24"/>
      <c r="B5" s="29"/>
      <c r="C5" s="6" t="s">
        <v>27</v>
      </c>
      <c r="D5" s="30"/>
      <c r="E5" s="26"/>
      <c r="F5" s="30"/>
      <c r="G5" s="26"/>
      <c r="H5" s="26"/>
      <c r="I5" s="26"/>
      <c r="J5" s="26"/>
      <c r="K5" s="20" t="s">
        <v>28</v>
      </c>
      <c r="L5" s="6" t="s">
        <v>29</v>
      </c>
      <c r="M5" s="6" t="s">
        <v>30</v>
      </c>
      <c r="N5" s="6" t="s">
        <v>31</v>
      </c>
      <c r="O5" s="6" t="s">
        <v>32</v>
      </c>
      <c r="P5" s="6" t="s">
        <v>33</v>
      </c>
      <c r="Q5" s="6" t="s">
        <v>34</v>
      </c>
      <c r="R5" s="6" t="s">
        <v>35</v>
      </c>
      <c r="S5" s="26"/>
      <c r="T5" s="8" t="s">
        <v>36</v>
      </c>
      <c r="U5" s="27"/>
      <c r="V5" s="23"/>
      <c r="W5" s="28"/>
      <c r="X5" s="26"/>
      <c r="Y5" s="23"/>
    </row>
    <row r="6" spans="1:25">
      <c r="A6" s="4" t="s">
        <v>70</v>
      </c>
      <c r="B6" s="11">
        <v>1</v>
      </c>
      <c r="C6" s="3" t="s">
        <v>43</v>
      </c>
      <c r="D6" s="13">
        <v>84.051720000000003</v>
      </c>
      <c r="E6" s="4">
        <v>18</v>
      </c>
      <c r="F6" s="14">
        <f t="shared" ref="F6:F35" si="0">(D6+E6)*0.7</f>
        <v>71.436204000000004</v>
      </c>
      <c r="G6" s="4">
        <v>60</v>
      </c>
      <c r="H6" s="4">
        <v>20</v>
      </c>
      <c r="I6" s="4">
        <v>20</v>
      </c>
      <c r="J6" s="4">
        <f t="shared" ref="J6:J35" si="1">(G6+H6+I6)*0.15</f>
        <v>15</v>
      </c>
      <c r="K6" s="4">
        <v>92.5</v>
      </c>
      <c r="L6" s="4">
        <v>92</v>
      </c>
      <c r="M6" s="4">
        <v>97.5</v>
      </c>
      <c r="N6" s="4">
        <f t="shared" ref="N6:N35" si="2">(K6*0.6+L6*0.2+M6*0.2)*0.1</f>
        <v>9.3400000000000016</v>
      </c>
      <c r="O6" s="4">
        <v>2</v>
      </c>
      <c r="P6" s="4">
        <v>20.3</v>
      </c>
      <c r="Q6" s="4">
        <v>8</v>
      </c>
      <c r="R6" s="4">
        <f t="shared" ref="R6:R35" si="3">(O6+P6+Q6)*0.25</f>
        <v>7.5750000000000002</v>
      </c>
      <c r="S6" s="4">
        <f t="shared" ref="S6:S35" si="4">N6+R6</f>
        <v>16.915000000000003</v>
      </c>
      <c r="T6" s="4">
        <v>0</v>
      </c>
      <c r="U6" s="16">
        <f t="shared" ref="U6:U35" si="5">F6+J6+S6-T6</f>
        <v>103.35120400000001</v>
      </c>
      <c r="V6" s="4">
        <v>1</v>
      </c>
      <c r="W6" s="4">
        <v>71</v>
      </c>
      <c r="X6" s="4" t="s">
        <v>71</v>
      </c>
      <c r="Y6" s="4"/>
    </row>
    <row r="7" spans="1:25">
      <c r="A7" s="4" t="s">
        <v>70</v>
      </c>
      <c r="B7" s="11">
        <v>2</v>
      </c>
      <c r="C7" s="3" t="s">
        <v>41</v>
      </c>
      <c r="D7" s="13">
        <v>85.271929999999998</v>
      </c>
      <c r="E7" s="4">
        <v>12</v>
      </c>
      <c r="F7" s="14">
        <f t="shared" si="0"/>
        <v>68.090350999999998</v>
      </c>
      <c r="G7" s="4">
        <v>59</v>
      </c>
      <c r="H7" s="4">
        <v>20</v>
      </c>
      <c r="I7" s="4">
        <v>20</v>
      </c>
      <c r="J7" s="4">
        <f t="shared" si="1"/>
        <v>14.85</v>
      </c>
      <c r="K7" s="4">
        <v>91.5</v>
      </c>
      <c r="L7" s="4">
        <v>88</v>
      </c>
      <c r="M7" s="4">
        <v>98.75</v>
      </c>
      <c r="N7" s="4">
        <f t="shared" si="2"/>
        <v>9.2249999999999996</v>
      </c>
      <c r="O7" s="4">
        <v>0</v>
      </c>
      <c r="P7" s="4">
        <v>13</v>
      </c>
      <c r="Q7" s="4">
        <v>4</v>
      </c>
      <c r="R7" s="4">
        <f t="shared" si="3"/>
        <v>4.25</v>
      </c>
      <c r="S7" s="4">
        <f t="shared" si="4"/>
        <v>13.475</v>
      </c>
      <c r="T7" s="4">
        <v>0</v>
      </c>
      <c r="U7" s="16">
        <f t="shared" si="5"/>
        <v>96.415350999999987</v>
      </c>
      <c r="V7" s="4">
        <v>2</v>
      </c>
      <c r="W7" s="4">
        <v>72</v>
      </c>
      <c r="X7" s="4" t="s">
        <v>71</v>
      </c>
      <c r="Y7" s="4"/>
    </row>
    <row r="8" spans="1:25">
      <c r="A8" s="4" t="s">
        <v>70</v>
      </c>
      <c r="B8" s="11">
        <v>3</v>
      </c>
      <c r="C8" s="3" t="s">
        <v>46</v>
      </c>
      <c r="D8" s="13">
        <v>84.157889999999995</v>
      </c>
      <c r="E8" s="4">
        <v>9</v>
      </c>
      <c r="F8" s="14">
        <f t="shared" si="0"/>
        <v>65.210522999999995</v>
      </c>
      <c r="G8" s="4">
        <v>59</v>
      </c>
      <c r="H8" s="4">
        <v>19</v>
      </c>
      <c r="I8" s="4">
        <v>19</v>
      </c>
      <c r="J8" s="4">
        <f t="shared" si="1"/>
        <v>14.549999999999999</v>
      </c>
      <c r="K8" s="4">
        <v>86</v>
      </c>
      <c r="L8" s="4">
        <v>70</v>
      </c>
      <c r="M8" s="4">
        <v>100</v>
      </c>
      <c r="N8" s="4">
        <f t="shared" si="2"/>
        <v>8.56</v>
      </c>
      <c r="O8" s="4">
        <v>20.399999999999999</v>
      </c>
      <c r="P8" s="4">
        <v>0</v>
      </c>
      <c r="Q8" s="4">
        <v>8</v>
      </c>
      <c r="R8" s="4">
        <f t="shared" si="3"/>
        <v>7.1</v>
      </c>
      <c r="S8" s="4">
        <f t="shared" si="4"/>
        <v>15.66</v>
      </c>
      <c r="T8" s="4">
        <v>0</v>
      </c>
      <c r="U8" s="16">
        <f t="shared" si="5"/>
        <v>95.420522999999989</v>
      </c>
      <c r="V8" s="4">
        <v>3</v>
      </c>
      <c r="W8" s="4">
        <v>75</v>
      </c>
      <c r="X8" s="4"/>
      <c r="Y8" s="4"/>
    </row>
    <row r="9" spans="1:25">
      <c r="A9" s="4" t="s">
        <v>70</v>
      </c>
      <c r="B9" s="11">
        <v>4</v>
      </c>
      <c r="C9" s="3" t="s">
        <v>47</v>
      </c>
      <c r="D9" s="13">
        <v>87.660709999999995</v>
      </c>
      <c r="E9" s="4">
        <v>7</v>
      </c>
      <c r="F9" s="14">
        <f t="shared" si="0"/>
        <v>66.262496999999996</v>
      </c>
      <c r="G9" s="4">
        <v>58</v>
      </c>
      <c r="H9" s="4">
        <v>20</v>
      </c>
      <c r="I9" s="4">
        <v>20</v>
      </c>
      <c r="J9" s="4">
        <f t="shared" si="1"/>
        <v>14.7</v>
      </c>
      <c r="K9" s="4">
        <v>89</v>
      </c>
      <c r="L9" s="4">
        <v>87</v>
      </c>
      <c r="M9" s="4">
        <v>87.5</v>
      </c>
      <c r="N9" s="4">
        <f t="shared" si="2"/>
        <v>8.83</v>
      </c>
      <c r="O9" s="4">
        <v>3</v>
      </c>
      <c r="P9" s="4">
        <v>2</v>
      </c>
      <c r="Q9" s="4">
        <v>0</v>
      </c>
      <c r="R9" s="4">
        <f t="shared" si="3"/>
        <v>1.25</v>
      </c>
      <c r="S9" s="4">
        <f t="shared" si="4"/>
        <v>10.08</v>
      </c>
      <c r="T9" s="4">
        <v>0</v>
      </c>
      <c r="U9" s="16">
        <f t="shared" si="5"/>
        <v>91.042496999999997</v>
      </c>
      <c r="V9" s="4">
        <v>4</v>
      </c>
      <c r="W9" s="4">
        <v>69</v>
      </c>
      <c r="X9" s="4" t="s">
        <v>48</v>
      </c>
      <c r="Y9" s="4"/>
    </row>
    <row r="10" spans="1:25">
      <c r="A10" s="4" t="s">
        <v>70</v>
      </c>
      <c r="B10" s="11">
        <v>5</v>
      </c>
      <c r="C10" s="3" t="s">
        <v>60</v>
      </c>
      <c r="D10" s="13">
        <v>78</v>
      </c>
      <c r="E10" s="4">
        <v>1</v>
      </c>
      <c r="F10" s="14">
        <f t="shared" si="0"/>
        <v>55.3</v>
      </c>
      <c r="G10" s="4">
        <v>59</v>
      </c>
      <c r="H10" s="4">
        <v>19</v>
      </c>
      <c r="I10" s="4">
        <v>20</v>
      </c>
      <c r="J10" s="4">
        <f t="shared" si="1"/>
        <v>14.7</v>
      </c>
      <c r="K10" s="4">
        <v>86</v>
      </c>
      <c r="L10" s="4">
        <v>78</v>
      </c>
      <c r="M10" s="4">
        <v>88.75</v>
      </c>
      <c r="N10" s="4">
        <f t="shared" si="2"/>
        <v>8.495000000000001</v>
      </c>
      <c r="O10" s="4">
        <v>20.6</v>
      </c>
      <c r="P10" s="4">
        <v>0</v>
      </c>
      <c r="Q10" s="4">
        <v>0</v>
      </c>
      <c r="R10" s="4">
        <f t="shared" si="3"/>
        <v>5.15</v>
      </c>
      <c r="S10" s="4">
        <f t="shared" si="4"/>
        <v>13.645000000000001</v>
      </c>
      <c r="T10" s="4">
        <v>0</v>
      </c>
      <c r="U10" s="16">
        <f t="shared" si="5"/>
        <v>83.644999999999996</v>
      </c>
      <c r="V10" s="4">
        <v>5</v>
      </c>
      <c r="W10" s="4">
        <v>61</v>
      </c>
      <c r="X10" s="4" t="s">
        <v>50</v>
      </c>
      <c r="Y10" s="4"/>
    </row>
    <row r="11" spans="1:25">
      <c r="A11" s="4" t="s">
        <v>70</v>
      </c>
      <c r="B11" s="11">
        <v>6</v>
      </c>
      <c r="C11" s="3" t="s">
        <v>44</v>
      </c>
      <c r="D11" s="13">
        <v>59.895159999999997</v>
      </c>
      <c r="E11" s="4">
        <v>10</v>
      </c>
      <c r="F11" s="14">
        <f t="shared" si="0"/>
        <v>48.926611999999999</v>
      </c>
      <c r="G11" s="4">
        <v>58</v>
      </c>
      <c r="H11" s="4">
        <v>19</v>
      </c>
      <c r="I11" s="4">
        <v>19</v>
      </c>
      <c r="J11" s="4">
        <f t="shared" si="1"/>
        <v>14.399999999999999</v>
      </c>
      <c r="K11" s="4">
        <v>93.5</v>
      </c>
      <c r="L11" s="4">
        <v>94</v>
      </c>
      <c r="M11" s="4">
        <v>96.25</v>
      </c>
      <c r="N11" s="4">
        <f t="shared" si="2"/>
        <v>9.4150000000000009</v>
      </c>
      <c r="O11" s="4">
        <v>15</v>
      </c>
      <c r="P11" s="4">
        <v>20</v>
      </c>
      <c r="Q11" s="4">
        <v>3</v>
      </c>
      <c r="R11" s="4">
        <f t="shared" si="3"/>
        <v>9.5</v>
      </c>
      <c r="S11" s="4">
        <f t="shared" si="4"/>
        <v>18.914999999999999</v>
      </c>
      <c r="T11" s="4">
        <v>0</v>
      </c>
      <c r="U11" s="16">
        <f t="shared" si="5"/>
        <v>82.241612000000003</v>
      </c>
      <c r="V11" s="4">
        <v>6</v>
      </c>
      <c r="W11" s="4">
        <v>18</v>
      </c>
      <c r="X11" s="4"/>
      <c r="Y11" s="4"/>
    </row>
    <row r="12" spans="1:25">
      <c r="A12" s="4" t="s">
        <v>70</v>
      </c>
      <c r="B12" s="11">
        <v>7</v>
      </c>
      <c r="C12" s="3" t="s">
        <v>49</v>
      </c>
      <c r="D12" s="13">
        <v>77.504589999999993</v>
      </c>
      <c r="E12" s="4">
        <v>1</v>
      </c>
      <c r="F12" s="14">
        <f t="shared" si="0"/>
        <v>54.953212999999991</v>
      </c>
      <c r="G12" s="4">
        <v>58</v>
      </c>
      <c r="H12" s="4">
        <v>19</v>
      </c>
      <c r="I12" s="4">
        <v>19</v>
      </c>
      <c r="J12" s="4">
        <f t="shared" si="1"/>
        <v>14.399999999999999</v>
      </c>
      <c r="K12" s="4">
        <v>81</v>
      </c>
      <c r="L12" s="4">
        <v>80</v>
      </c>
      <c r="M12" s="4">
        <v>98.75</v>
      </c>
      <c r="N12" s="4">
        <f t="shared" si="2"/>
        <v>8.4350000000000005</v>
      </c>
      <c r="O12" s="4">
        <v>12</v>
      </c>
      <c r="P12" s="4">
        <v>0</v>
      </c>
      <c r="Q12" s="4">
        <v>0</v>
      </c>
      <c r="R12" s="4">
        <f t="shared" si="3"/>
        <v>3</v>
      </c>
      <c r="S12" s="4">
        <f t="shared" si="4"/>
        <v>11.435</v>
      </c>
      <c r="T12" s="4">
        <v>0</v>
      </c>
      <c r="U12" s="16">
        <f t="shared" si="5"/>
        <v>80.788212999999985</v>
      </c>
      <c r="V12" s="4">
        <v>7</v>
      </c>
      <c r="W12" s="4">
        <v>65</v>
      </c>
      <c r="X12" s="4" t="s">
        <v>50</v>
      </c>
      <c r="Y12" s="4"/>
    </row>
    <row r="13" spans="1:25">
      <c r="A13" s="4" t="s">
        <v>70</v>
      </c>
      <c r="B13" s="11">
        <v>8</v>
      </c>
      <c r="C13" s="3" t="s">
        <v>69</v>
      </c>
      <c r="D13" s="13">
        <v>79.825689999999994</v>
      </c>
      <c r="E13" s="9">
        <v>3</v>
      </c>
      <c r="F13" s="14">
        <f t="shared" si="0"/>
        <v>57.977982999999995</v>
      </c>
      <c r="G13" s="4">
        <v>59</v>
      </c>
      <c r="H13" s="4">
        <v>20</v>
      </c>
      <c r="I13" s="4">
        <v>19</v>
      </c>
      <c r="J13" s="4">
        <f t="shared" si="1"/>
        <v>14.7</v>
      </c>
      <c r="K13" s="4">
        <v>76</v>
      </c>
      <c r="L13" s="4">
        <v>77</v>
      </c>
      <c r="M13" s="9">
        <v>100</v>
      </c>
      <c r="N13" s="4">
        <f t="shared" si="2"/>
        <v>8.1</v>
      </c>
      <c r="O13" s="4">
        <v>0</v>
      </c>
      <c r="P13" s="4">
        <v>0</v>
      </c>
      <c r="Q13" s="4">
        <v>0</v>
      </c>
      <c r="R13" s="4">
        <f t="shared" si="3"/>
        <v>0</v>
      </c>
      <c r="S13" s="4">
        <f t="shared" si="4"/>
        <v>8.1</v>
      </c>
      <c r="T13" s="4">
        <v>0</v>
      </c>
      <c r="U13" s="16">
        <f t="shared" si="5"/>
        <v>80.777982999999992</v>
      </c>
      <c r="V13" s="4">
        <v>8</v>
      </c>
      <c r="W13" s="4">
        <v>62</v>
      </c>
      <c r="X13" s="9" t="s">
        <v>38</v>
      </c>
      <c r="Y13" s="9"/>
    </row>
    <row r="14" spans="1:25">
      <c r="A14" s="4" t="s">
        <v>70</v>
      </c>
      <c r="B14" s="11">
        <v>9</v>
      </c>
      <c r="C14" s="3" t="s">
        <v>59</v>
      </c>
      <c r="D14" s="13">
        <v>78.467889999999997</v>
      </c>
      <c r="E14" s="4">
        <v>2</v>
      </c>
      <c r="F14" s="14">
        <f t="shared" si="0"/>
        <v>56.327522999999992</v>
      </c>
      <c r="G14" s="4">
        <v>58</v>
      </c>
      <c r="H14" s="4">
        <v>19</v>
      </c>
      <c r="I14" s="4">
        <v>19</v>
      </c>
      <c r="J14" s="4">
        <f t="shared" si="1"/>
        <v>14.399999999999999</v>
      </c>
      <c r="K14" s="4">
        <v>90</v>
      </c>
      <c r="L14" s="4">
        <v>93</v>
      </c>
      <c r="M14" s="4">
        <v>86.25</v>
      </c>
      <c r="N14" s="4">
        <f t="shared" si="2"/>
        <v>8.9849999999999994</v>
      </c>
      <c r="O14" s="4">
        <v>0</v>
      </c>
      <c r="P14" s="4">
        <v>3</v>
      </c>
      <c r="Q14" s="4">
        <v>0</v>
      </c>
      <c r="R14" s="4">
        <f t="shared" si="3"/>
        <v>0.75</v>
      </c>
      <c r="S14" s="4">
        <f t="shared" si="4"/>
        <v>9.7349999999999994</v>
      </c>
      <c r="T14" s="4">
        <v>0</v>
      </c>
      <c r="U14" s="16">
        <f t="shared" si="5"/>
        <v>80.46252299999999</v>
      </c>
      <c r="V14" s="4">
        <v>9</v>
      </c>
      <c r="W14" s="4">
        <v>63</v>
      </c>
      <c r="X14" s="4" t="s">
        <v>38</v>
      </c>
      <c r="Y14" s="4"/>
    </row>
    <row r="15" spans="1:25">
      <c r="A15" s="4" t="s">
        <v>70</v>
      </c>
      <c r="B15" s="11">
        <v>10</v>
      </c>
      <c r="C15" s="3" t="s">
        <v>45</v>
      </c>
      <c r="D15" s="13">
        <v>75.678259999999995</v>
      </c>
      <c r="E15" s="4">
        <v>4</v>
      </c>
      <c r="F15" s="14">
        <f t="shared" si="0"/>
        <v>55.774781999999995</v>
      </c>
      <c r="G15" s="4">
        <v>59</v>
      </c>
      <c r="H15" s="4">
        <v>19</v>
      </c>
      <c r="I15" s="4">
        <v>18</v>
      </c>
      <c r="J15" s="4">
        <f t="shared" si="1"/>
        <v>14.399999999999999</v>
      </c>
      <c r="K15" s="4">
        <v>91</v>
      </c>
      <c r="L15" s="4">
        <v>77</v>
      </c>
      <c r="M15" s="4">
        <v>97.5</v>
      </c>
      <c r="N15" s="4">
        <f t="shared" si="2"/>
        <v>8.9500000000000011</v>
      </c>
      <c r="O15" s="4">
        <v>0</v>
      </c>
      <c r="P15" s="4">
        <v>4</v>
      </c>
      <c r="Q15" s="4">
        <v>0</v>
      </c>
      <c r="R15" s="4">
        <f t="shared" si="3"/>
        <v>1</v>
      </c>
      <c r="S15" s="4">
        <f t="shared" si="4"/>
        <v>9.9500000000000011</v>
      </c>
      <c r="T15" s="4">
        <v>0</v>
      </c>
      <c r="U15" s="16">
        <f t="shared" si="5"/>
        <v>80.124781999999996</v>
      </c>
      <c r="V15" s="4">
        <v>10</v>
      </c>
      <c r="W15" s="4">
        <v>50</v>
      </c>
      <c r="X15" s="4"/>
      <c r="Y15" s="4"/>
    </row>
    <row r="16" spans="1:25">
      <c r="A16" s="4" t="s">
        <v>70</v>
      </c>
      <c r="B16" s="11">
        <v>11</v>
      </c>
      <c r="C16" s="3" t="s">
        <v>42</v>
      </c>
      <c r="D16" s="13">
        <v>73.890910000000005</v>
      </c>
      <c r="E16" s="4">
        <v>3</v>
      </c>
      <c r="F16" s="14">
        <f t="shared" si="0"/>
        <v>53.823636999999998</v>
      </c>
      <c r="G16" s="4">
        <v>59</v>
      </c>
      <c r="H16" s="4">
        <v>19</v>
      </c>
      <c r="I16" s="4">
        <v>19</v>
      </c>
      <c r="J16" s="4">
        <f t="shared" si="1"/>
        <v>14.549999999999999</v>
      </c>
      <c r="K16" s="4">
        <v>89.5</v>
      </c>
      <c r="L16" s="4">
        <v>88</v>
      </c>
      <c r="M16" s="4">
        <v>97.5</v>
      </c>
      <c r="N16" s="4">
        <f t="shared" si="2"/>
        <v>9.08</v>
      </c>
      <c r="O16" s="4">
        <v>4</v>
      </c>
      <c r="P16" s="4">
        <v>4</v>
      </c>
      <c r="Q16" s="4">
        <v>0</v>
      </c>
      <c r="R16" s="4">
        <f t="shared" si="3"/>
        <v>2</v>
      </c>
      <c r="S16" s="4">
        <f t="shared" si="4"/>
        <v>11.08</v>
      </c>
      <c r="T16" s="4">
        <v>0</v>
      </c>
      <c r="U16" s="16">
        <f t="shared" si="5"/>
        <v>79.453637000000001</v>
      </c>
      <c r="V16" s="4">
        <v>11</v>
      </c>
      <c r="W16" s="4">
        <v>50</v>
      </c>
      <c r="X16" s="4"/>
      <c r="Y16" s="4"/>
    </row>
    <row r="17" spans="1:29">
      <c r="A17" s="4" t="s">
        <v>70</v>
      </c>
      <c r="B17" s="11">
        <v>12</v>
      </c>
      <c r="C17" s="3" t="s">
        <v>37</v>
      </c>
      <c r="D17" s="13">
        <v>75.908259999999999</v>
      </c>
      <c r="E17" s="4">
        <v>3</v>
      </c>
      <c r="F17" s="14">
        <f t="shared" si="0"/>
        <v>55.235781999999993</v>
      </c>
      <c r="G17" s="4">
        <v>60</v>
      </c>
      <c r="H17" s="4">
        <v>20</v>
      </c>
      <c r="I17" s="4">
        <v>20</v>
      </c>
      <c r="J17" s="4">
        <f t="shared" si="1"/>
        <v>15</v>
      </c>
      <c r="K17" s="4">
        <v>84</v>
      </c>
      <c r="L17" s="4">
        <v>80</v>
      </c>
      <c r="M17" s="4">
        <v>91.25</v>
      </c>
      <c r="N17" s="4">
        <f t="shared" si="2"/>
        <v>8.4650000000000016</v>
      </c>
      <c r="O17" s="4">
        <v>0</v>
      </c>
      <c r="P17" s="4">
        <v>0</v>
      </c>
      <c r="Q17" s="4">
        <v>3</v>
      </c>
      <c r="R17" s="4">
        <f t="shared" si="3"/>
        <v>0.75</v>
      </c>
      <c r="S17" s="4">
        <f t="shared" si="4"/>
        <v>9.2150000000000016</v>
      </c>
      <c r="T17" s="4">
        <v>0</v>
      </c>
      <c r="U17" s="16">
        <f t="shared" si="5"/>
        <v>79.450782000000004</v>
      </c>
      <c r="V17" s="4">
        <v>12</v>
      </c>
      <c r="W17" s="4">
        <v>67</v>
      </c>
      <c r="X17" s="4" t="s">
        <v>72</v>
      </c>
      <c r="Y17" s="4"/>
    </row>
    <row r="18" spans="1:29">
      <c r="A18" s="4" t="s">
        <v>70</v>
      </c>
      <c r="B18" s="11">
        <v>13</v>
      </c>
      <c r="C18" s="3" t="s">
        <v>51</v>
      </c>
      <c r="D18" s="13">
        <v>76.44144</v>
      </c>
      <c r="E18" s="4">
        <v>3</v>
      </c>
      <c r="F18" s="14">
        <f t="shared" si="0"/>
        <v>55.609007999999996</v>
      </c>
      <c r="G18" s="4">
        <v>58</v>
      </c>
      <c r="H18" s="4">
        <v>20</v>
      </c>
      <c r="I18" s="4">
        <v>18</v>
      </c>
      <c r="J18" s="4">
        <f t="shared" si="1"/>
        <v>14.399999999999999</v>
      </c>
      <c r="K18" s="4">
        <v>75</v>
      </c>
      <c r="L18" s="4">
        <v>75</v>
      </c>
      <c r="M18" s="4">
        <v>100</v>
      </c>
      <c r="N18" s="4">
        <f t="shared" si="2"/>
        <v>8</v>
      </c>
      <c r="O18" s="4">
        <v>4</v>
      </c>
      <c r="P18" s="4">
        <v>0</v>
      </c>
      <c r="Q18" s="4">
        <v>0</v>
      </c>
      <c r="R18" s="4">
        <f t="shared" si="3"/>
        <v>1</v>
      </c>
      <c r="S18" s="4">
        <f t="shared" si="4"/>
        <v>9</v>
      </c>
      <c r="T18" s="4">
        <v>0</v>
      </c>
      <c r="U18" s="16">
        <f t="shared" si="5"/>
        <v>79.009007999999994</v>
      </c>
      <c r="V18" s="4">
        <v>13</v>
      </c>
      <c r="W18" s="4">
        <v>60</v>
      </c>
      <c r="X18" s="4" t="s">
        <v>38</v>
      </c>
      <c r="Y18" s="4"/>
    </row>
    <row r="19" spans="1:29">
      <c r="A19" s="4" t="s">
        <v>70</v>
      </c>
      <c r="B19" s="11">
        <v>14</v>
      </c>
      <c r="C19" s="3" t="s">
        <v>62</v>
      </c>
      <c r="D19" s="13">
        <v>81.185839999999999</v>
      </c>
      <c r="E19" s="4"/>
      <c r="F19" s="14">
        <f t="shared" si="0"/>
        <v>56.830087999999996</v>
      </c>
      <c r="G19" s="4">
        <v>59</v>
      </c>
      <c r="H19" s="4">
        <v>19</v>
      </c>
      <c r="I19" s="4">
        <v>19</v>
      </c>
      <c r="J19" s="4">
        <f t="shared" si="1"/>
        <v>14.549999999999999</v>
      </c>
      <c r="K19" s="4">
        <v>78.5</v>
      </c>
      <c r="L19" s="4">
        <v>79</v>
      </c>
      <c r="M19" s="4">
        <v>65</v>
      </c>
      <c r="N19" s="4">
        <f t="shared" si="2"/>
        <v>7.5900000000000007</v>
      </c>
      <c r="O19" s="4">
        <v>0</v>
      </c>
      <c r="P19" s="4">
        <v>0</v>
      </c>
      <c r="Q19" s="4">
        <v>0</v>
      </c>
      <c r="R19" s="4">
        <f t="shared" si="3"/>
        <v>0</v>
      </c>
      <c r="S19" s="4">
        <f t="shared" si="4"/>
        <v>7.5900000000000007</v>
      </c>
      <c r="T19" s="4">
        <v>0</v>
      </c>
      <c r="U19" s="16">
        <f t="shared" si="5"/>
        <v>78.970088000000004</v>
      </c>
      <c r="V19" s="4">
        <v>14</v>
      </c>
      <c r="W19" s="4">
        <v>62</v>
      </c>
      <c r="X19" s="4" t="s">
        <v>38</v>
      </c>
      <c r="Y19" s="4"/>
    </row>
    <row r="20" spans="1:29">
      <c r="A20" s="4" t="s">
        <v>70</v>
      </c>
      <c r="B20" s="11">
        <v>15</v>
      </c>
      <c r="C20" s="3" t="s">
        <v>39</v>
      </c>
      <c r="D20" s="13">
        <v>73.045869999999994</v>
      </c>
      <c r="E20" s="4">
        <v>3</v>
      </c>
      <c r="F20" s="14">
        <f t="shared" si="0"/>
        <v>53.232108999999994</v>
      </c>
      <c r="G20" s="4">
        <v>60</v>
      </c>
      <c r="H20" s="4">
        <v>19</v>
      </c>
      <c r="I20" s="4">
        <v>19</v>
      </c>
      <c r="J20" s="4">
        <f t="shared" si="1"/>
        <v>14.7</v>
      </c>
      <c r="K20" s="4">
        <v>90.5</v>
      </c>
      <c r="L20" s="4">
        <v>94</v>
      </c>
      <c r="M20" s="4">
        <v>86.25</v>
      </c>
      <c r="N20" s="4">
        <f t="shared" si="2"/>
        <v>9.0350000000000001</v>
      </c>
      <c r="O20" s="4">
        <v>0</v>
      </c>
      <c r="P20" s="4">
        <v>0</v>
      </c>
      <c r="Q20" s="4">
        <v>4</v>
      </c>
      <c r="R20" s="4">
        <f t="shared" si="3"/>
        <v>1</v>
      </c>
      <c r="S20" s="4">
        <f t="shared" si="4"/>
        <v>10.035</v>
      </c>
      <c r="T20" s="4">
        <v>0</v>
      </c>
      <c r="U20" s="16">
        <f t="shared" si="5"/>
        <v>77.967108999999994</v>
      </c>
      <c r="V20" s="4">
        <v>15</v>
      </c>
      <c r="W20" s="4">
        <v>39</v>
      </c>
      <c r="X20" s="4"/>
      <c r="Y20" s="4"/>
    </row>
    <row r="21" spans="1:29">
      <c r="A21" s="4" t="s">
        <v>70</v>
      </c>
      <c r="B21" s="11">
        <v>16</v>
      </c>
      <c r="C21" s="3" t="s">
        <v>55</v>
      </c>
      <c r="D21" s="13">
        <v>75.146789999999996</v>
      </c>
      <c r="E21" s="4"/>
      <c r="F21" s="14">
        <f t="shared" si="0"/>
        <v>52.602752999999993</v>
      </c>
      <c r="G21" s="4">
        <v>59</v>
      </c>
      <c r="H21" s="4">
        <v>20</v>
      </c>
      <c r="I21" s="4">
        <v>20</v>
      </c>
      <c r="J21" s="4">
        <f t="shared" si="1"/>
        <v>14.85</v>
      </c>
      <c r="K21" s="4">
        <v>86.5</v>
      </c>
      <c r="L21" s="4">
        <v>83</v>
      </c>
      <c r="M21" s="4">
        <v>97.01</v>
      </c>
      <c r="N21" s="4">
        <f t="shared" si="2"/>
        <v>8.7902000000000005</v>
      </c>
      <c r="O21" s="4">
        <v>0</v>
      </c>
      <c r="P21" s="4">
        <v>0</v>
      </c>
      <c r="Q21" s="4">
        <v>0</v>
      </c>
      <c r="R21" s="4">
        <f t="shared" si="3"/>
        <v>0</v>
      </c>
      <c r="S21" s="4">
        <f t="shared" si="4"/>
        <v>8.7902000000000005</v>
      </c>
      <c r="T21" s="4">
        <v>0</v>
      </c>
      <c r="U21" s="16">
        <f t="shared" si="5"/>
        <v>76.242952999999986</v>
      </c>
      <c r="V21" s="4">
        <v>16</v>
      </c>
      <c r="W21" s="4">
        <v>47</v>
      </c>
      <c r="X21" s="4"/>
      <c r="Y21" s="4"/>
    </row>
    <row r="22" spans="1:29">
      <c r="A22" s="4" t="s">
        <v>70</v>
      </c>
      <c r="B22" s="11">
        <v>17</v>
      </c>
      <c r="C22" s="3" t="s">
        <v>56</v>
      </c>
      <c r="D22" s="13">
        <v>75.106189999999998</v>
      </c>
      <c r="E22" s="4"/>
      <c r="F22" s="14">
        <f t="shared" si="0"/>
        <v>52.574332999999996</v>
      </c>
      <c r="G22" s="4">
        <v>58</v>
      </c>
      <c r="H22" s="4">
        <v>19</v>
      </c>
      <c r="I22" s="4">
        <v>18</v>
      </c>
      <c r="J22" s="4">
        <f t="shared" si="1"/>
        <v>14.25</v>
      </c>
      <c r="K22" s="4">
        <v>86</v>
      </c>
      <c r="L22" s="4">
        <v>84</v>
      </c>
      <c r="M22" s="4">
        <v>73.75</v>
      </c>
      <c r="N22" s="4">
        <f t="shared" si="2"/>
        <v>8.3150000000000013</v>
      </c>
      <c r="O22" s="4">
        <v>0</v>
      </c>
      <c r="P22" s="4">
        <v>0</v>
      </c>
      <c r="Q22" s="4">
        <v>0</v>
      </c>
      <c r="R22" s="4">
        <f t="shared" si="3"/>
        <v>0</v>
      </c>
      <c r="S22" s="4">
        <f t="shared" si="4"/>
        <v>8.3150000000000013</v>
      </c>
      <c r="T22" s="4">
        <v>0</v>
      </c>
      <c r="U22" s="16">
        <f t="shared" si="5"/>
        <v>75.139332999999993</v>
      </c>
      <c r="V22" s="4">
        <v>17</v>
      </c>
      <c r="W22" s="4">
        <v>51</v>
      </c>
      <c r="X22" s="4"/>
      <c r="Y22" s="4"/>
    </row>
    <row r="23" spans="1:29">
      <c r="A23" s="4" t="s">
        <v>70</v>
      </c>
      <c r="B23" s="11">
        <v>18</v>
      </c>
      <c r="C23" s="3" t="s">
        <v>54</v>
      </c>
      <c r="D23" s="13">
        <v>72.761060000000001</v>
      </c>
      <c r="E23" s="4">
        <v>2</v>
      </c>
      <c r="F23" s="14">
        <f t="shared" si="0"/>
        <v>52.332741999999996</v>
      </c>
      <c r="G23" s="4">
        <v>58</v>
      </c>
      <c r="H23" s="4">
        <v>19</v>
      </c>
      <c r="I23" s="4">
        <v>18</v>
      </c>
      <c r="J23" s="4">
        <f t="shared" si="1"/>
        <v>14.25</v>
      </c>
      <c r="K23" s="4">
        <v>84</v>
      </c>
      <c r="L23" s="4">
        <v>81</v>
      </c>
      <c r="M23" s="4">
        <v>87.5</v>
      </c>
      <c r="N23" s="4">
        <f t="shared" si="2"/>
        <v>8.41</v>
      </c>
      <c r="O23" s="4">
        <v>0</v>
      </c>
      <c r="P23" s="4">
        <v>0</v>
      </c>
      <c r="Q23" s="4">
        <v>0</v>
      </c>
      <c r="R23" s="4">
        <f t="shared" si="3"/>
        <v>0</v>
      </c>
      <c r="S23" s="4">
        <f t="shared" si="4"/>
        <v>8.41</v>
      </c>
      <c r="T23" s="4">
        <v>0</v>
      </c>
      <c r="U23" s="16">
        <f t="shared" si="5"/>
        <v>74.992741999999993</v>
      </c>
      <c r="V23" s="4">
        <v>18</v>
      </c>
      <c r="W23" s="4">
        <v>37</v>
      </c>
      <c r="X23" s="4"/>
      <c r="Y23" s="4"/>
    </row>
    <row r="24" spans="1:29">
      <c r="A24" s="4" t="s">
        <v>70</v>
      </c>
      <c r="B24" s="11">
        <v>19</v>
      </c>
      <c r="C24" s="3" t="s">
        <v>53</v>
      </c>
      <c r="D24" s="13">
        <v>74.938050000000004</v>
      </c>
      <c r="E24" s="4"/>
      <c r="F24" s="14">
        <f t="shared" si="0"/>
        <v>52.456634999999999</v>
      </c>
      <c r="G24" s="4">
        <v>59</v>
      </c>
      <c r="H24" s="4">
        <v>19</v>
      </c>
      <c r="I24" s="4">
        <v>19</v>
      </c>
      <c r="J24" s="4">
        <f t="shared" si="1"/>
        <v>14.549999999999999</v>
      </c>
      <c r="K24" s="4">
        <v>83.5</v>
      </c>
      <c r="L24" s="4">
        <v>75</v>
      </c>
      <c r="M24" s="4">
        <v>70</v>
      </c>
      <c r="N24" s="4">
        <f t="shared" si="2"/>
        <v>7.91</v>
      </c>
      <c r="O24" s="4">
        <v>0</v>
      </c>
      <c r="P24" s="4">
        <v>0</v>
      </c>
      <c r="Q24" s="4">
        <v>0</v>
      </c>
      <c r="R24" s="4">
        <f t="shared" si="3"/>
        <v>0</v>
      </c>
      <c r="S24" s="4">
        <f t="shared" si="4"/>
        <v>7.91</v>
      </c>
      <c r="T24" s="4">
        <v>0</v>
      </c>
      <c r="U24" s="16">
        <f t="shared" si="5"/>
        <v>74.916634999999999</v>
      </c>
      <c r="V24" s="4">
        <v>19</v>
      </c>
      <c r="W24" s="4">
        <v>50</v>
      </c>
      <c r="X24" s="4"/>
      <c r="Y24" s="4"/>
    </row>
    <row r="25" spans="1:29">
      <c r="A25" s="4" t="s">
        <v>70</v>
      </c>
      <c r="B25" s="11">
        <v>20</v>
      </c>
      <c r="C25" s="3" t="s">
        <v>67</v>
      </c>
      <c r="D25" s="13">
        <v>74.165139999999994</v>
      </c>
      <c r="E25" s="9"/>
      <c r="F25" s="14">
        <f t="shared" si="0"/>
        <v>51.915597999999996</v>
      </c>
      <c r="G25" s="4">
        <v>59</v>
      </c>
      <c r="H25" s="4">
        <v>19</v>
      </c>
      <c r="I25" s="4">
        <v>20</v>
      </c>
      <c r="J25" s="4">
        <f t="shared" si="1"/>
        <v>14.7</v>
      </c>
      <c r="K25" s="4">
        <v>77.5</v>
      </c>
      <c r="L25" s="4">
        <v>74</v>
      </c>
      <c r="M25" s="9">
        <v>81.25</v>
      </c>
      <c r="N25" s="4">
        <f t="shared" si="2"/>
        <v>7.7549999999999999</v>
      </c>
      <c r="O25" s="4">
        <v>0</v>
      </c>
      <c r="P25" s="4">
        <v>0</v>
      </c>
      <c r="Q25" s="4">
        <v>0</v>
      </c>
      <c r="R25" s="4">
        <f t="shared" si="3"/>
        <v>0</v>
      </c>
      <c r="S25" s="4">
        <f t="shared" si="4"/>
        <v>7.7549999999999999</v>
      </c>
      <c r="T25" s="4">
        <v>0</v>
      </c>
      <c r="U25" s="16">
        <f t="shared" si="5"/>
        <v>74.370597999999987</v>
      </c>
      <c r="V25" s="4">
        <v>20</v>
      </c>
      <c r="W25" s="4">
        <v>54</v>
      </c>
      <c r="X25" s="9"/>
      <c r="Y25" s="9"/>
    </row>
    <row r="26" spans="1:29">
      <c r="A26" s="4" t="s">
        <v>70</v>
      </c>
      <c r="B26" s="11">
        <v>21</v>
      </c>
      <c r="C26" s="3" t="s">
        <v>52</v>
      </c>
      <c r="D26" s="13">
        <v>73.423419999999993</v>
      </c>
      <c r="E26" s="4"/>
      <c r="F26" s="14">
        <f t="shared" si="0"/>
        <v>51.396393999999994</v>
      </c>
      <c r="G26" s="4">
        <v>59</v>
      </c>
      <c r="H26" s="4">
        <v>19</v>
      </c>
      <c r="I26" s="4">
        <v>20</v>
      </c>
      <c r="J26" s="4">
        <f t="shared" si="1"/>
        <v>14.7</v>
      </c>
      <c r="K26" s="4">
        <v>83.5</v>
      </c>
      <c r="L26" s="4">
        <v>80</v>
      </c>
      <c r="M26" s="4">
        <v>73.75</v>
      </c>
      <c r="N26" s="4">
        <f t="shared" si="2"/>
        <v>8.0849999999999991</v>
      </c>
      <c r="O26" s="4">
        <v>0</v>
      </c>
      <c r="P26" s="4">
        <v>0</v>
      </c>
      <c r="Q26" s="4">
        <v>0</v>
      </c>
      <c r="R26" s="4">
        <f t="shared" si="3"/>
        <v>0</v>
      </c>
      <c r="S26" s="4">
        <f t="shared" si="4"/>
        <v>8.0849999999999991</v>
      </c>
      <c r="T26" s="4">
        <v>0</v>
      </c>
      <c r="U26" s="16">
        <f t="shared" si="5"/>
        <v>74.181393999999983</v>
      </c>
      <c r="V26" s="4">
        <v>21</v>
      </c>
      <c r="W26" s="4">
        <v>35</v>
      </c>
      <c r="X26" s="4"/>
      <c r="Y26" s="4"/>
      <c r="AC26" s="5"/>
    </row>
    <row r="27" spans="1:29">
      <c r="A27" s="4" t="s">
        <v>70</v>
      </c>
      <c r="B27" s="11">
        <v>22</v>
      </c>
      <c r="C27" s="3" t="s">
        <v>57</v>
      </c>
      <c r="D27" s="13">
        <v>70.540980000000005</v>
      </c>
      <c r="E27" s="4">
        <v>2</v>
      </c>
      <c r="F27" s="14">
        <f t="shared" si="0"/>
        <v>50.778686</v>
      </c>
      <c r="G27" s="4">
        <v>59</v>
      </c>
      <c r="H27" s="4">
        <v>20</v>
      </c>
      <c r="I27" s="4">
        <v>19</v>
      </c>
      <c r="J27" s="4">
        <f t="shared" si="1"/>
        <v>14.7</v>
      </c>
      <c r="K27" s="4">
        <v>88</v>
      </c>
      <c r="L27" s="4">
        <v>86</v>
      </c>
      <c r="M27" s="4">
        <v>70</v>
      </c>
      <c r="N27" s="4">
        <f t="shared" si="2"/>
        <v>8.4</v>
      </c>
      <c r="O27" s="4">
        <v>0</v>
      </c>
      <c r="P27" s="4">
        <v>0</v>
      </c>
      <c r="Q27" s="4">
        <v>0</v>
      </c>
      <c r="R27" s="4">
        <f t="shared" si="3"/>
        <v>0</v>
      </c>
      <c r="S27" s="4">
        <f t="shared" si="4"/>
        <v>8.4</v>
      </c>
      <c r="T27" s="4">
        <v>0</v>
      </c>
      <c r="U27" s="16">
        <f t="shared" si="5"/>
        <v>73.878686000000002</v>
      </c>
      <c r="V27" s="4">
        <v>22</v>
      </c>
      <c r="W27" s="4">
        <v>44</v>
      </c>
      <c r="X27" s="4"/>
      <c r="Y27" s="4"/>
    </row>
    <row r="28" spans="1:29">
      <c r="A28" s="4" t="s">
        <v>70</v>
      </c>
      <c r="B28" s="11">
        <v>23</v>
      </c>
      <c r="C28" s="3" t="s">
        <v>64</v>
      </c>
      <c r="D28" s="13">
        <v>73.239320000000006</v>
      </c>
      <c r="E28" s="4"/>
      <c r="F28" s="14">
        <f t="shared" si="0"/>
        <v>51.267524000000002</v>
      </c>
      <c r="G28" s="4">
        <v>58</v>
      </c>
      <c r="H28" s="4">
        <v>19</v>
      </c>
      <c r="I28" s="4">
        <v>20</v>
      </c>
      <c r="J28" s="4">
        <f t="shared" si="1"/>
        <v>14.549999999999999</v>
      </c>
      <c r="K28" s="4">
        <v>77</v>
      </c>
      <c r="L28" s="4">
        <v>74</v>
      </c>
      <c r="M28" s="4">
        <v>93.75</v>
      </c>
      <c r="N28" s="4">
        <f t="shared" si="2"/>
        <v>7.9750000000000005</v>
      </c>
      <c r="O28" s="4">
        <v>0</v>
      </c>
      <c r="P28" s="4">
        <v>0</v>
      </c>
      <c r="Q28" s="4">
        <v>0</v>
      </c>
      <c r="R28" s="4">
        <f t="shared" si="3"/>
        <v>0</v>
      </c>
      <c r="S28" s="4">
        <f t="shared" si="4"/>
        <v>7.9750000000000005</v>
      </c>
      <c r="T28" s="4">
        <v>0</v>
      </c>
      <c r="U28" s="16">
        <f t="shared" si="5"/>
        <v>73.792524</v>
      </c>
      <c r="V28" s="4">
        <v>23</v>
      </c>
      <c r="W28" s="4">
        <v>0</v>
      </c>
      <c r="X28" s="4"/>
      <c r="Y28" s="4"/>
    </row>
    <row r="29" spans="1:29">
      <c r="A29" s="4" t="s">
        <v>70</v>
      </c>
      <c r="B29" s="11">
        <v>24</v>
      </c>
      <c r="C29" s="3" t="s">
        <v>40</v>
      </c>
      <c r="D29" s="13">
        <v>71.118179999999995</v>
      </c>
      <c r="E29" s="4">
        <v>2</v>
      </c>
      <c r="F29" s="14">
        <f t="shared" si="0"/>
        <v>51.182725999999995</v>
      </c>
      <c r="G29" s="4">
        <v>58</v>
      </c>
      <c r="H29" s="4">
        <v>19</v>
      </c>
      <c r="I29" s="4">
        <v>19</v>
      </c>
      <c r="J29" s="4">
        <f t="shared" si="1"/>
        <v>14.399999999999999</v>
      </c>
      <c r="K29" s="4">
        <v>75</v>
      </c>
      <c r="L29" s="4">
        <v>69</v>
      </c>
      <c r="M29" s="4">
        <v>97.5</v>
      </c>
      <c r="N29" s="4">
        <f t="shared" si="2"/>
        <v>7.83</v>
      </c>
      <c r="O29" s="4">
        <v>0</v>
      </c>
      <c r="P29" s="4">
        <v>0</v>
      </c>
      <c r="Q29" s="4">
        <v>0</v>
      </c>
      <c r="R29" s="4">
        <f t="shared" si="3"/>
        <v>0</v>
      </c>
      <c r="S29" s="4">
        <f t="shared" si="4"/>
        <v>7.83</v>
      </c>
      <c r="T29" s="4">
        <v>0</v>
      </c>
      <c r="U29" s="16">
        <f t="shared" si="5"/>
        <v>73.412725999999992</v>
      </c>
      <c r="V29" s="4">
        <v>24</v>
      </c>
      <c r="W29" s="3">
        <v>55</v>
      </c>
      <c r="X29" s="4"/>
      <c r="Y29" s="4"/>
    </row>
    <row r="30" spans="1:29">
      <c r="A30" s="4" t="s">
        <v>70</v>
      </c>
      <c r="B30" s="11">
        <v>25</v>
      </c>
      <c r="C30" s="3" t="s">
        <v>68</v>
      </c>
      <c r="D30" s="13">
        <v>71.990989999999996</v>
      </c>
      <c r="E30" s="9"/>
      <c r="F30" s="14">
        <f t="shared" si="0"/>
        <v>50.393692999999992</v>
      </c>
      <c r="G30" s="4">
        <v>58</v>
      </c>
      <c r="H30" s="4">
        <v>19</v>
      </c>
      <c r="I30" s="4">
        <v>20</v>
      </c>
      <c r="J30" s="4">
        <f t="shared" si="1"/>
        <v>14.549999999999999</v>
      </c>
      <c r="K30" s="4">
        <v>77.5</v>
      </c>
      <c r="L30" s="4">
        <v>79</v>
      </c>
      <c r="M30" s="9">
        <v>100</v>
      </c>
      <c r="N30" s="4">
        <f t="shared" si="2"/>
        <v>8.23</v>
      </c>
      <c r="O30" s="4">
        <v>0</v>
      </c>
      <c r="P30" s="4">
        <v>0</v>
      </c>
      <c r="Q30" s="4">
        <v>0</v>
      </c>
      <c r="R30" s="4">
        <f t="shared" si="3"/>
        <v>0</v>
      </c>
      <c r="S30" s="4">
        <f t="shared" si="4"/>
        <v>8.23</v>
      </c>
      <c r="T30" s="4">
        <v>0</v>
      </c>
      <c r="U30" s="16">
        <f t="shared" si="5"/>
        <v>73.173693</v>
      </c>
      <c r="V30" s="4">
        <v>25</v>
      </c>
      <c r="W30" s="4">
        <v>61</v>
      </c>
      <c r="X30" s="9"/>
      <c r="Y30" s="9"/>
    </row>
    <row r="31" spans="1:29">
      <c r="A31" s="4" t="s">
        <v>70</v>
      </c>
      <c r="B31" s="11">
        <v>26</v>
      </c>
      <c r="C31" s="3" t="s">
        <v>65</v>
      </c>
      <c r="D31" s="13">
        <v>70.929199999999994</v>
      </c>
      <c r="E31" s="2"/>
      <c r="F31" s="14">
        <f t="shared" si="0"/>
        <v>49.650439999999996</v>
      </c>
      <c r="G31" s="4">
        <v>59</v>
      </c>
      <c r="H31" s="4">
        <v>19</v>
      </c>
      <c r="I31" s="4">
        <v>20</v>
      </c>
      <c r="J31" s="4">
        <f t="shared" si="1"/>
        <v>14.7</v>
      </c>
      <c r="K31" s="4">
        <v>85</v>
      </c>
      <c r="L31" s="4">
        <v>86</v>
      </c>
      <c r="M31" s="2">
        <v>67.39</v>
      </c>
      <c r="N31" s="4">
        <f t="shared" si="2"/>
        <v>8.1677999999999997</v>
      </c>
      <c r="O31" s="4">
        <v>0</v>
      </c>
      <c r="P31" s="4">
        <v>0</v>
      </c>
      <c r="Q31" s="4">
        <v>0</v>
      </c>
      <c r="R31" s="4">
        <f t="shared" si="3"/>
        <v>0</v>
      </c>
      <c r="S31" s="4">
        <f t="shared" si="4"/>
        <v>8.1677999999999997</v>
      </c>
      <c r="T31" s="4">
        <v>0</v>
      </c>
      <c r="U31" s="16">
        <f t="shared" si="5"/>
        <v>72.518239999999992</v>
      </c>
      <c r="V31" s="4">
        <v>26</v>
      </c>
      <c r="W31" s="4">
        <v>61</v>
      </c>
      <c r="X31" s="21"/>
      <c r="Y31" s="2"/>
    </row>
    <row r="32" spans="1:29">
      <c r="A32" s="4" t="s">
        <v>70</v>
      </c>
      <c r="B32" s="11">
        <v>27</v>
      </c>
      <c r="C32" s="3" t="s">
        <v>63</v>
      </c>
      <c r="D32" s="13">
        <v>70.283190000000005</v>
      </c>
      <c r="E32" s="4"/>
      <c r="F32" s="14">
        <f t="shared" si="0"/>
        <v>49.198233000000002</v>
      </c>
      <c r="G32" s="4">
        <v>58</v>
      </c>
      <c r="H32" s="4">
        <v>19</v>
      </c>
      <c r="I32" s="4">
        <v>20</v>
      </c>
      <c r="J32" s="4">
        <f t="shared" si="1"/>
        <v>14.549999999999999</v>
      </c>
      <c r="K32" s="4">
        <v>79</v>
      </c>
      <c r="L32" s="4">
        <v>79</v>
      </c>
      <c r="M32" s="4">
        <v>65</v>
      </c>
      <c r="N32" s="4">
        <f t="shared" si="2"/>
        <v>7.620000000000001</v>
      </c>
      <c r="O32" s="4">
        <v>0</v>
      </c>
      <c r="P32" s="4">
        <v>0</v>
      </c>
      <c r="Q32" s="4">
        <v>0</v>
      </c>
      <c r="R32" s="4">
        <f t="shared" si="3"/>
        <v>0</v>
      </c>
      <c r="S32" s="4">
        <f t="shared" si="4"/>
        <v>7.620000000000001</v>
      </c>
      <c r="T32" s="4">
        <v>0</v>
      </c>
      <c r="U32" s="16">
        <f t="shared" si="5"/>
        <v>71.368233000000004</v>
      </c>
      <c r="V32" s="4">
        <v>27</v>
      </c>
      <c r="W32" s="4">
        <v>0</v>
      </c>
      <c r="X32" s="4"/>
      <c r="Y32" s="4"/>
    </row>
    <row r="33" spans="1:25">
      <c r="A33" s="4" t="s">
        <v>70</v>
      </c>
      <c r="B33" s="11">
        <v>28</v>
      </c>
      <c r="C33" s="3" t="s">
        <v>61</v>
      </c>
      <c r="D33" s="13">
        <v>66.379310000000004</v>
      </c>
      <c r="E33" s="4">
        <v>2</v>
      </c>
      <c r="F33" s="14">
        <f t="shared" si="0"/>
        <v>47.865516999999997</v>
      </c>
      <c r="G33" s="4">
        <v>58</v>
      </c>
      <c r="H33" s="4">
        <v>19</v>
      </c>
      <c r="I33" s="4">
        <v>18</v>
      </c>
      <c r="J33" s="4">
        <f t="shared" si="1"/>
        <v>14.25</v>
      </c>
      <c r="K33" s="4">
        <v>67</v>
      </c>
      <c r="L33" s="4">
        <v>77</v>
      </c>
      <c r="M33" s="4">
        <v>66.25</v>
      </c>
      <c r="N33" s="4">
        <f t="shared" si="2"/>
        <v>6.8849999999999998</v>
      </c>
      <c r="O33" s="4">
        <v>0</v>
      </c>
      <c r="P33" s="4">
        <v>0</v>
      </c>
      <c r="Q33" s="4">
        <v>0</v>
      </c>
      <c r="R33" s="4">
        <f t="shared" si="3"/>
        <v>0</v>
      </c>
      <c r="S33" s="4">
        <f t="shared" si="4"/>
        <v>6.8849999999999998</v>
      </c>
      <c r="T33" s="4">
        <v>0</v>
      </c>
      <c r="U33" s="16">
        <f t="shared" si="5"/>
        <v>69.000517000000002</v>
      </c>
      <c r="V33" s="4">
        <v>28</v>
      </c>
      <c r="W33" s="4">
        <v>44</v>
      </c>
      <c r="X33" s="4"/>
      <c r="Y33" s="4"/>
    </row>
    <row r="34" spans="1:25">
      <c r="A34" s="4" t="s">
        <v>70</v>
      </c>
      <c r="B34" s="11">
        <v>29</v>
      </c>
      <c r="C34" s="3" t="s">
        <v>66</v>
      </c>
      <c r="D34" s="13">
        <v>64.310339999999997</v>
      </c>
      <c r="E34" s="9"/>
      <c r="F34" s="14">
        <f t="shared" si="0"/>
        <v>45.017237999999992</v>
      </c>
      <c r="G34" s="4">
        <v>58</v>
      </c>
      <c r="H34" s="4">
        <v>19</v>
      </c>
      <c r="I34" s="4">
        <v>18</v>
      </c>
      <c r="J34" s="4">
        <f t="shared" si="1"/>
        <v>14.25</v>
      </c>
      <c r="K34" s="4">
        <v>84</v>
      </c>
      <c r="L34" s="4">
        <v>81</v>
      </c>
      <c r="M34" s="9">
        <v>65.3</v>
      </c>
      <c r="N34" s="4">
        <f t="shared" si="2"/>
        <v>7.9660000000000002</v>
      </c>
      <c r="O34" s="4">
        <v>0</v>
      </c>
      <c r="P34" s="4">
        <v>0</v>
      </c>
      <c r="Q34" s="4">
        <v>0</v>
      </c>
      <c r="R34" s="4">
        <f t="shared" si="3"/>
        <v>0</v>
      </c>
      <c r="S34" s="4">
        <f t="shared" si="4"/>
        <v>7.9660000000000002</v>
      </c>
      <c r="T34" s="4">
        <v>0</v>
      </c>
      <c r="U34" s="16">
        <f t="shared" si="5"/>
        <v>67.233237999999986</v>
      </c>
      <c r="V34" s="4">
        <v>29</v>
      </c>
      <c r="W34" s="4">
        <v>45</v>
      </c>
      <c r="X34" s="9"/>
      <c r="Y34" s="9"/>
    </row>
    <row r="35" spans="1:25">
      <c r="A35" s="4" t="s">
        <v>70</v>
      </c>
      <c r="B35" s="11">
        <v>30</v>
      </c>
      <c r="C35" s="3" t="s">
        <v>58</v>
      </c>
      <c r="D35" s="13">
        <v>61.838030000000003</v>
      </c>
      <c r="E35" s="4"/>
      <c r="F35" s="14">
        <f t="shared" si="0"/>
        <v>43.286620999999997</v>
      </c>
      <c r="G35" s="4">
        <v>58</v>
      </c>
      <c r="H35" s="4">
        <v>19</v>
      </c>
      <c r="I35" s="4">
        <v>18</v>
      </c>
      <c r="J35" s="4">
        <f t="shared" si="1"/>
        <v>14.25</v>
      </c>
      <c r="K35" s="4">
        <v>85.5</v>
      </c>
      <c r="L35" s="4">
        <v>78</v>
      </c>
      <c r="M35" s="4">
        <v>27.5</v>
      </c>
      <c r="N35" s="4">
        <f t="shared" si="2"/>
        <v>7.2400000000000011</v>
      </c>
      <c r="O35" s="4">
        <v>0</v>
      </c>
      <c r="P35" s="4">
        <v>0</v>
      </c>
      <c r="Q35" s="4">
        <v>0</v>
      </c>
      <c r="R35" s="4">
        <f t="shared" si="3"/>
        <v>0</v>
      </c>
      <c r="S35" s="4">
        <f t="shared" si="4"/>
        <v>7.2400000000000011</v>
      </c>
      <c r="T35" s="4">
        <v>0</v>
      </c>
      <c r="U35" s="16">
        <f t="shared" si="5"/>
        <v>64.776620999999992</v>
      </c>
      <c r="V35" s="4">
        <v>30</v>
      </c>
      <c r="W35" s="4">
        <v>41</v>
      </c>
      <c r="X35" s="4"/>
      <c r="Y35" s="4"/>
    </row>
  </sheetData>
  <sortState ref="A6:AC128">
    <sortCondition ref="A6:A128"/>
    <sortCondition ref="V6:V128"/>
  </sortState>
  <mergeCells count="23">
    <mergeCell ref="V4:V5"/>
    <mergeCell ref="W3:W5"/>
    <mergeCell ref="A3:A5"/>
    <mergeCell ref="B3:B5"/>
    <mergeCell ref="D4:D5"/>
    <mergeCell ref="E4:E5"/>
    <mergeCell ref="F4:F5"/>
    <mergeCell ref="C1:Y1"/>
    <mergeCell ref="B2:R2"/>
    <mergeCell ref="D3:F3"/>
    <mergeCell ref="G3:J3"/>
    <mergeCell ref="K3:S3"/>
    <mergeCell ref="X3:X5"/>
    <mergeCell ref="Y3:Y5"/>
    <mergeCell ref="K4:N4"/>
    <mergeCell ref="O4:R4"/>
    <mergeCell ref="G4:G5"/>
    <mergeCell ref="H4:H5"/>
    <mergeCell ref="I4:I5"/>
    <mergeCell ref="J4:J5"/>
    <mergeCell ref="S4:S5"/>
    <mergeCell ref="T3:T4"/>
    <mergeCell ref="U4:U5"/>
  </mergeCells>
  <phoneticPr fontId="8" type="noConversion"/>
  <pageMargins left="0" right="0" top="0" bottom="0" header="0" footer="0"/>
  <pageSetup paperSize="9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2016-10-10T07:33:05Z</cp:lastPrinted>
  <dcterms:created xsi:type="dcterms:W3CDTF">2016-04-28T05:28:00Z</dcterms:created>
  <dcterms:modified xsi:type="dcterms:W3CDTF">2016-10-10T07:33:10Z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