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385" windowHeight="795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R11" i="1"/>
  <c r="N11"/>
  <c r="S11" s="1"/>
  <c r="J11"/>
  <c r="F11"/>
  <c r="R16"/>
  <c r="N16"/>
  <c r="S16" s="1"/>
  <c r="J16"/>
  <c r="F16"/>
  <c r="R21"/>
  <c r="N21"/>
  <c r="S21" s="1"/>
  <c r="J21"/>
  <c r="F21"/>
  <c r="R12"/>
  <c r="N12"/>
  <c r="S12" s="1"/>
  <c r="J12"/>
  <c r="F12"/>
  <c r="R24"/>
  <c r="N24"/>
  <c r="S24" s="1"/>
  <c r="J24"/>
  <c r="F24"/>
  <c r="R23"/>
  <c r="N23"/>
  <c r="S23" s="1"/>
  <c r="J23"/>
  <c r="F23"/>
  <c r="R28"/>
  <c r="N28"/>
  <c r="S28" s="1"/>
  <c r="J28"/>
  <c r="F28"/>
  <c r="R8"/>
  <c r="N8"/>
  <c r="S8" s="1"/>
  <c r="J8"/>
  <c r="F8"/>
  <c r="R9"/>
  <c r="N9"/>
  <c r="S9" s="1"/>
  <c r="J9"/>
  <c r="F9"/>
  <c r="R35"/>
  <c r="N35"/>
  <c r="S35" s="1"/>
  <c r="J35"/>
  <c r="F35"/>
  <c r="R13"/>
  <c r="N13"/>
  <c r="S13" s="1"/>
  <c r="J13"/>
  <c r="F13"/>
  <c r="R26"/>
  <c r="N26"/>
  <c r="S26" s="1"/>
  <c r="J26"/>
  <c r="F26"/>
  <c r="R14"/>
  <c r="N14"/>
  <c r="J14"/>
  <c r="F14"/>
  <c r="R19"/>
  <c r="N19"/>
  <c r="S19" s="1"/>
  <c r="J19"/>
  <c r="F19"/>
  <c r="R22"/>
  <c r="N22"/>
  <c r="J22"/>
  <c r="F22"/>
  <c r="R10"/>
  <c r="N10"/>
  <c r="J10"/>
  <c r="F10"/>
  <c r="R7"/>
  <c r="N7"/>
  <c r="J7"/>
  <c r="E7"/>
  <c r="F7" s="1"/>
  <c r="R20"/>
  <c r="N20"/>
  <c r="J20"/>
  <c r="F20"/>
  <c r="R6"/>
  <c r="N6"/>
  <c r="J6"/>
  <c r="F6"/>
  <c r="R17"/>
  <c r="N17"/>
  <c r="J17"/>
  <c r="F17"/>
  <c r="R30"/>
  <c r="N30"/>
  <c r="J30"/>
  <c r="F30"/>
  <c r="R25"/>
  <c r="N25"/>
  <c r="J25"/>
  <c r="F25"/>
  <c r="R18"/>
  <c r="N18"/>
  <c r="S18" s="1"/>
  <c r="J18"/>
  <c r="F18"/>
  <c r="R27"/>
  <c r="N27"/>
  <c r="J27"/>
  <c r="F27"/>
  <c r="R32"/>
  <c r="N32"/>
  <c r="S32" s="1"/>
  <c r="J32"/>
  <c r="F32"/>
  <c r="R31"/>
  <c r="N31"/>
  <c r="J31"/>
  <c r="F31"/>
  <c r="R15"/>
  <c r="N15"/>
  <c r="S15" s="1"/>
  <c r="J15"/>
  <c r="F15"/>
  <c r="R33"/>
  <c r="N33"/>
  <c r="J33"/>
  <c r="F33"/>
  <c r="R29"/>
  <c r="N29"/>
  <c r="S29" s="1"/>
  <c r="J29"/>
  <c r="F29"/>
  <c r="R34"/>
  <c r="N34"/>
  <c r="J34"/>
  <c r="F34"/>
  <c r="U19" l="1"/>
  <c r="S10"/>
  <c r="U10" s="1"/>
  <c r="S30"/>
  <c r="S6"/>
  <c r="S20"/>
  <c r="U20" s="1"/>
  <c r="S22"/>
  <c r="U22" s="1"/>
  <c r="U13"/>
  <c r="U35"/>
  <c r="U9"/>
  <c r="U8"/>
  <c r="U28"/>
  <c r="U23"/>
  <c r="U24"/>
  <c r="U12"/>
  <c r="U21"/>
  <c r="U16"/>
  <c r="U11"/>
  <c r="S34"/>
  <c r="U34" s="1"/>
  <c r="S33"/>
  <c r="U33" s="1"/>
  <c r="S31"/>
  <c r="S27"/>
  <c r="U27" s="1"/>
  <c r="S25"/>
  <c r="U25" s="1"/>
  <c r="S17"/>
  <c r="U17" s="1"/>
  <c r="S7"/>
  <c r="U26"/>
  <c r="U29"/>
  <c r="U15"/>
  <c r="U31"/>
  <c r="U32"/>
  <c r="U18"/>
  <c r="U30"/>
  <c r="U6"/>
  <c r="S14"/>
  <c r="U14" s="1"/>
  <c r="U7"/>
</calcChain>
</file>

<file path=xl/sharedStrings.xml><?xml version="1.0" encoding="utf-8"?>
<sst xmlns="http://schemas.openxmlformats.org/spreadsheetml/2006/main" count="136" uniqueCount="95">
  <si>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</si>
  <si>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</si>
  <si>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</si>
  <si>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</si>
  <si>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</si>
  <si>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</si>
  <si>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</si>
  <si>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</si>
  <si>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</si>
  <si>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</si>
  <si>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</si>
  <si>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</si>
  <si>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</si>
  <si>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</si>
  <si>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</si>
  <si>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</si>
  <si>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</si>
  <si>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family val="3"/>
        <charset val="134"/>
      </rPr>
      <t>学业成绩分</t>
    </r>
    <r>
      <rPr>
        <sz val="9"/>
        <rFont val="宋体"/>
        <family val="3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</si>
  <si>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</si>
  <si>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</si>
  <si>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</si>
  <si>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family val="3"/>
        <charset val="134"/>
      </rPr>
      <t>思想品德分</t>
    </r>
    <r>
      <rPr>
        <sz val="9"/>
        <rFont val="宋体"/>
        <family val="3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</si>
  <si>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</si>
  <si>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</si>
  <si>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family val="3"/>
        <charset val="134"/>
      </rPr>
      <t>综合素质分</t>
    </r>
    <r>
      <rPr>
        <sz val="9"/>
        <rFont val="宋体"/>
        <family val="3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</si>
  <si>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</si>
  <si>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</si>
  <si>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</si>
  <si>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</si>
  <si>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</si>
  <si>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</si>
  <si>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family val="3"/>
        <charset val="134"/>
      </rPr>
      <t>体育分</t>
    </r>
    <r>
      <rPr>
        <sz val="9"/>
        <rFont val="宋体"/>
        <family val="3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</si>
  <si>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</si>
  <si>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</si>
  <si>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</si>
  <si>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family val="3"/>
        <charset val="134"/>
      </rPr>
      <t>荣誉称号及活动获奖分</t>
    </r>
    <r>
      <rPr>
        <sz val="9"/>
        <rFont val="宋体"/>
        <family val="3"/>
        <charset val="134"/>
      </rPr>
      <t>R=(R1+R2+R3)*25%</t>
    </r>
  </si>
  <si>
    <t>F</t>
  </si>
  <si>
    <t>张久圆</t>
  </si>
  <si>
    <t>滕少博</t>
  </si>
  <si>
    <t>周智杰</t>
  </si>
  <si>
    <t>81.5</t>
  </si>
  <si>
    <t>刘利芳</t>
  </si>
  <si>
    <t>80.5</t>
  </si>
  <si>
    <t>郭天硕</t>
  </si>
  <si>
    <t>81</t>
  </si>
  <si>
    <t>候称心</t>
  </si>
  <si>
    <t>92</t>
  </si>
  <si>
    <t>司国臣</t>
  </si>
  <si>
    <t>70</t>
  </si>
  <si>
    <t>王龙飞</t>
  </si>
  <si>
    <t>85</t>
  </si>
  <si>
    <t>徐备备</t>
  </si>
  <si>
    <t>91.5</t>
  </si>
  <si>
    <t>杨泽宇</t>
  </si>
  <si>
    <t>陈艺童</t>
  </si>
  <si>
    <t>78</t>
  </si>
  <si>
    <t>程凯凡</t>
  </si>
  <si>
    <t>89.5</t>
  </si>
  <si>
    <t>范潇逸</t>
  </si>
  <si>
    <t>郭威</t>
  </si>
  <si>
    <t>82</t>
  </si>
  <si>
    <t>康科技</t>
  </si>
  <si>
    <t>77</t>
  </si>
  <si>
    <t>李华晨</t>
  </si>
  <si>
    <t>85.5</t>
  </si>
  <si>
    <t>王萌</t>
  </si>
  <si>
    <t>75.5</t>
  </si>
  <si>
    <t>张浩祥</t>
  </si>
  <si>
    <t>郭晓辉</t>
  </si>
  <si>
    <t>83</t>
  </si>
  <si>
    <t>翁俊阳</t>
  </si>
  <si>
    <t>95.5</t>
  </si>
  <si>
    <t>蔡洋</t>
  </si>
  <si>
    <t>傅海涛</t>
  </si>
  <si>
    <t>90.5</t>
  </si>
  <si>
    <t>胡松岩</t>
  </si>
  <si>
    <t>90</t>
  </si>
  <si>
    <t>李键</t>
  </si>
  <si>
    <t>刘谦</t>
  </si>
  <si>
    <t>92.5</t>
  </si>
  <si>
    <t>马光明</t>
  </si>
  <si>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6</t>
    </r>
  </si>
  <si>
    <t>曹华清</t>
  </si>
  <si>
    <r>
      <rPr>
        <sz val="11"/>
        <rFont val="宋体"/>
        <family val="3"/>
        <charset val="134"/>
      </rPr>
      <t>9</t>
    </r>
    <r>
      <rPr>
        <sz val="11"/>
        <rFont val="宋体"/>
        <family val="3"/>
        <charset val="134"/>
      </rPr>
      <t>2</t>
    </r>
  </si>
  <si>
    <t>姚雪敏</t>
  </si>
  <si>
    <r>
      <rPr>
        <sz val="11"/>
        <rFont val="宋体"/>
        <family val="3"/>
        <charset val="134"/>
      </rPr>
      <t>8</t>
    </r>
    <r>
      <rPr>
        <sz val="11"/>
        <rFont val="宋体"/>
        <family val="3"/>
        <charset val="134"/>
      </rPr>
      <t>2.5</t>
    </r>
  </si>
  <si>
    <t>何瑞雪</t>
  </si>
  <si>
    <r>
      <rPr>
        <sz val="11"/>
        <rFont val="宋体"/>
        <family val="3"/>
        <charset val="134"/>
      </rPr>
      <t>8</t>
    </r>
    <r>
      <rPr>
        <sz val="11"/>
        <rFont val="宋体"/>
        <family val="3"/>
        <charset val="134"/>
      </rPr>
      <t>6.5</t>
    </r>
  </si>
  <si>
    <t>王帅洁</t>
  </si>
  <si>
    <r>
      <rPr>
        <sz val="11"/>
        <rFont val="宋体"/>
        <family val="3"/>
        <charset val="134"/>
      </rPr>
      <t>7</t>
    </r>
    <r>
      <rPr>
        <sz val="11"/>
        <rFont val="宋体"/>
        <family val="3"/>
        <charset val="134"/>
      </rPr>
      <t>1.5</t>
    </r>
  </si>
  <si>
    <t>机设14-2</t>
  </si>
  <si>
    <t>国家励志</t>
    <phoneticPr fontId="8" type="noConversion"/>
  </si>
  <si>
    <t>三等奖</t>
    <phoneticPr fontId="8" type="noConversion"/>
  </si>
  <si>
    <t>二等奖</t>
    <phoneticPr fontId="8" type="noConversion"/>
  </si>
  <si>
    <t>一等奖</t>
    <phoneticPr fontId="8" type="noConversion"/>
  </si>
</sst>
</file>

<file path=xl/styles.xml><?xml version="1.0" encoding="utf-8"?>
<styleSheet xmlns="http://schemas.openxmlformats.org/spreadsheetml/2006/main">
  <numFmts count="2">
    <numFmt numFmtId="176" formatCode="0.00_);[Red]\(0.00\)"/>
    <numFmt numFmtId="177" formatCode="0.0000_);[Red]\(0.0000\)"/>
  </numFmts>
  <fonts count="12">
    <font>
      <sz val="11"/>
      <name val="宋体"/>
      <charset val="134"/>
    </font>
    <font>
      <sz val="11"/>
      <color indexed="8"/>
      <name val="宋体"/>
      <family val="3"/>
      <charset val="134"/>
    </font>
    <font>
      <b/>
      <sz val="12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b/>
      <sz val="11"/>
      <name val="宋体"/>
      <family val="3"/>
      <charset val="134"/>
    </font>
    <font>
      <sz val="11"/>
      <color indexed="8"/>
      <name val="宋体  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/>
  </cellStyleXfs>
  <cellXfs count="3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NumberForma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0" fillId="0" borderId="0" xfId="0" applyNumberFormat="1">
      <alignment vertical="center"/>
    </xf>
    <xf numFmtId="176" fontId="7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177" fontId="4" fillId="0" borderId="1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11" fillId="0" borderId="1" xfId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5"/>
  <sheetViews>
    <sheetView tabSelected="1" workbookViewId="0">
      <selection activeCell="C3" sqref="C3"/>
    </sheetView>
  </sheetViews>
  <sheetFormatPr defaultColWidth="9" defaultRowHeight="13.5"/>
  <cols>
    <col min="1" max="1" width="9.125" customWidth="1"/>
    <col min="2" max="2" width="4.125" customWidth="1"/>
    <col min="3" max="3" width="8.125" customWidth="1"/>
    <col min="4" max="4" width="7.125" style="9" customWidth="1"/>
    <col min="5" max="5" width="3.875" customWidth="1"/>
    <col min="6" max="6" width="7" style="9" customWidth="1"/>
    <col min="7" max="7" width="3.875" customWidth="1"/>
    <col min="8" max="8" width="4" customWidth="1"/>
    <col min="9" max="9" width="3.75" customWidth="1"/>
    <col min="10" max="10" width="7.25" customWidth="1"/>
    <col min="11" max="11" width="5.875" customWidth="1"/>
    <col min="12" max="12" width="4.375" customWidth="1"/>
    <col min="13" max="13" width="5.25" customWidth="1"/>
    <col min="14" max="14" width="6.75" customWidth="1"/>
    <col min="15" max="15" width="4.75" customWidth="1"/>
    <col min="16" max="16" width="5.125" customWidth="1"/>
    <col min="17" max="17" width="3.375" customWidth="1"/>
    <col min="18" max="18" width="6.75" customWidth="1"/>
    <col min="19" max="19" width="6.25" customWidth="1"/>
    <col min="20" max="20" width="3.125" customWidth="1"/>
    <col min="21" max="21" width="9.75" style="13" customWidth="1"/>
    <col min="22" max="22" width="3.875" customWidth="1"/>
    <col min="23" max="23" width="4.625" customWidth="1"/>
    <col min="24" max="24" width="10.25" customWidth="1"/>
    <col min="25" max="25" width="9.375" customWidth="1"/>
  </cols>
  <sheetData>
    <row r="1" spans="1:26" ht="14.25">
      <c r="A1" s="12"/>
      <c r="B1" s="1"/>
      <c r="C1" s="25" t="s">
        <v>0</v>
      </c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</row>
    <row r="2" spans="1:26">
      <c r="A2" s="20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1" t="s">
        <v>2</v>
      </c>
      <c r="T2" s="21"/>
      <c r="U2" s="22"/>
      <c r="V2" s="21"/>
      <c r="W2" s="21"/>
      <c r="X2" s="21"/>
      <c r="Y2" s="6"/>
    </row>
    <row r="3" spans="1:26" ht="39.75" customHeight="1">
      <c r="A3" s="27" t="s">
        <v>3</v>
      </c>
      <c r="B3" s="32" t="s">
        <v>4</v>
      </c>
      <c r="C3" s="5" t="s">
        <v>5</v>
      </c>
      <c r="D3" s="27" t="s">
        <v>6</v>
      </c>
      <c r="E3" s="27"/>
      <c r="F3" s="27"/>
      <c r="G3" s="28" t="s">
        <v>7</v>
      </c>
      <c r="H3" s="28"/>
      <c r="I3" s="28"/>
      <c r="J3" s="28"/>
      <c r="K3" s="27" t="s">
        <v>8</v>
      </c>
      <c r="L3" s="27"/>
      <c r="M3" s="27"/>
      <c r="N3" s="27"/>
      <c r="O3" s="27"/>
      <c r="P3" s="27"/>
      <c r="Q3" s="27"/>
      <c r="R3" s="27"/>
      <c r="S3" s="27"/>
      <c r="T3" s="29" t="s">
        <v>9</v>
      </c>
      <c r="U3" s="17" t="s">
        <v>10</v>
      </c>
      <c r="V3" s="6"/>
      <c r="W3" s="31" t="s">
        <v>11</v>
      </c>
      <c r="X3" s="29" t="s">
        <v>12</v>
      </c>
      <c r="Y3" s="26" t="s">
        <v>13</v>
      </c>
    </row>
    <row r="4" spans="1:26" ht="13.5" customHeight="1">
      <c r="A4" s="27"/>
      <c r="B4" s="32"/>
      <c r="C4" s="5" t="s">
        <v>14</v>
      </c>
      <c r="D4" s="33" t="s">
        <v>15</v>
      </c>
      <c r="E4" s="29" t="s">
        <v>16</v>
      </c>
      <c r="F4" s="33" t="s">
        <v>17</v>
      </c>
      <c r="G4" s="29" t="s">
        <v>18</v>
      </c>
      <c r="H4" s="29" t="s">
        <v>19</v>
      </c>
      <c r="I4" s="29" t="s">
        <v>20</v>
      </c>
      <c r="J4" s="29" t="s">
        <v>21</v>
      </c>
      <c r="K4" s="27" t="s">
        <v>22</v>
      </c>
      <c r="L4" s="27"/>
      <c r="M4" s="27"/>
      <c r="N4" s="27"/>
      <c r="O4" s="27" t="s">
        <v>23</v>
      </c>
      <c r="P4" s="27"/>
      <c r="Q4" s="27"/>
      <c r="R4" s="27"/>
      <c r="S4" s="29" t="s">
        <v>24</v>
      </c>
      <c r="T4" s="29"/>
      <c r="U4" s="30" t="s">
        <v>25</v>
      </c>
      <c r="V4" s="26" t="s">
        <v>26</v>
      </c>
      <c r="W4" s="31"/>
      <c r="X4" s="29"/>
      <c r="Y4" s="26"/>
    </row>
    <row r="5" spans="1:26" ht="71.25" customHeight="1">
      <c r="A5" s="27"/>
      <c r="B5" s="32"/>
      <c r="C5" s="5" t="s">
        <v>27</v>
      </c>
      <c r="D5" s="33"/>
      <c r="E5" s="29"/>
      <c r="F5" s="33"/>
      <c r="G5" s="29"/>
      <c r="H5" s="29"/>
      <c r="I5" s="29"/>
      <c r="J5" s="29"/>
      <c r="K5" s="23" t="s">
        <v>28</v>
      </c>
      <c r="L5" s="5" t="s">
        <v>29</v>
      </c>
      <c r="M5" s="5" t="s">
        <v>30</v>
      </c>
      <c r="N5" s="5" t="s">
        <v>31</v>
      </c>
      <c r="O5" s="5" t="s">
        <v>32</v>
      </c>
      <c r="P5" s="5" t="s">
        <v>33</v>
      </c>
      <c r="Q5" s="5" t="s">
        <v>34</v>
      </c>
      <c r="R5" s="5" t="s">
        <v>35</v>
      </c>
      <c r="S5" s="29"/>
      <c r="T5" s="7" t="s">
        <v>36</v>
      </c>
      <c r="U5" s="30"/>
      <c r="V5" s="26"/>
      <c r="W5" s="31"/>
      <c r="X5" s="29"/>
      <c r="Y5" s="26"/>
    </row>
    <row r="6" spans="1:26">
      <c r="A6" s="4" t="s">
        <v>90</v>
      </c>
      <c r="B6" s="12">
        <v>1</v>
      </c>
      <c r="C6" s="24" t="s">
        <v>56</v>
      </c>
      <c r="D6" s="14">
        <v>89.06</v>
      </c>
      <c r="E6" s="10">
        <v>14</v>
      </c>
      <c r="F6" s="16">
        <f t="shared" ref="F6:F7" si="0">(D6+E6)*0.7</f>
        <v>72.141999999999996</v>
      </c>
      <c r="G6" s="4">
        <v>58</v>
      </c>
      <c r="H6" s="4">
        <v>19</v>
      </c>
      <c r="I6" s="4">
        <v>20</v>
      </c>
      <c r="J6" s="4">
        <f t="shared" ref="J6:J7" si="1">(G6+H6+I6)*0.15</f>
        <v>14.549999999999999</v>
      </c>
      <c r="K6" s="4" t="s">
        <v>57</v>
      </c>
      <c r="L6" s="4">
        <v>87</v>
      </c>
      <c r="M6" s="2">
        <v>100</v>
      </c>
      <c r="N6" s="4">
        <f t="shared" ref="N6:N7" si="2">(K6*0.6+L6*0.2+M6*0.2)*0.1</f>
        <v>9.11</v>
      </c>
      <c r="O6" s="10">
        <v>2</v>
      </c>
      <c r="P6" s="10">
        <v>0.5</v>
      </c>
      <c r="Q6" s="8">
        <v>3</v>
      </c>
      <c r="R6" s="4">
        <f t="shared" ref="R6:R7" si="3">(O6+P6+Q6)*0.25</f>
        <v>1.375</v>
      </c>
      <c r="S6" s="4">
        <f t="shared" ref="S6:S7" si="4">N6+R6</f>
        <v>10.484999999999999</v>
      </c>
      <c r="T6" s="4"/>
      <c r="U6" s="18">
        <f t="shared" ref="U6:U7" si="5">F6+J6+S6-T6</f>
        <v>97.176999999999992</v>
      </c>
      <c r="V6" s="4">
        <v>1</v>
      </c>
      <c r="W6" s="4">
        <v>76</v>
      </c>
      <c r="X6" s="4" t="s">
        <v>91</v>
      </c>
      <c r="Y6" s="4"/>
      <c r="Z6" s="9"/>
    </row>
    <row r="7" spans="1:26">
      <c r="A7" s="4" t="s">
        <v>90</v>
      </c>
      <c r="B7" s="12">
        <v>2</v>
      </c>
      <c r="C7" s="24" t="s">
        <v>59</v>
      </c>
      <c r="D7" s="14">
        <v>88.26</v>
      </c>
      <c r="E7" s="8">
        <f>1+2+5+2+2+1</f>
        <v>13</v>
      </c>
      <c r="F7" s="16">
        <f t="shared" si="0"/>
        <v>70.882000000000005</v>
      </c>
      <c r="G7" s="4">
        <v>60</v>
      </c>
      <c r="H7" s="4">
        <v>19</v>
      </c>
      <c r="I7" s="4">
        <v>20</v>
      </c>
      <c r="J7" s="4">
        <f t="shared" si="1"/>
        <v>14.85</v>
      </c>
      <c r="K7" s="4" t="s">
        <v>60</v>
      </c>
      <c r="L7" s="4">
        <v>78</v>
      </c>
      <c r="M7" s="2">
        <v>100</v>
      </c>
      <c r="N7" s="4">
        <f t="shared" si="2"/>
        <v>8.48</v>
      </c>
      <c r="O7" s="8"/>
      <c r="P7" s="8"/>
      <c r="Q7" s="8">
        <v>3</v>
      </c>
      <c r="R7" s="4">
        <f t="shared" si="3"/>
        <v>0.75</v>
      </c>
      <c r="S7" s="4">
        <f t="shared" si="4"/>
        <v>9.23</v>
      </c>
      <c r="T7" s="4"/>
      <c r="U7" s="18">
        <f t="shared" si="5"/>
        <v>94.962000000000003</v>
      </c>
      <c r="V7" s="4">
        <v>2</v>
      </c>
      <c r="W7" s="4">
        <v>72</v>
      </c>
      <c r="X7" s="4" t="s">
        <v>91</v>
      </c>
      <c r="Y7" s="4"/>
      <c r="Z7" s="9"/>
    </row>
    <row r="8" spans="1:26">
      <c r="A8" s="4" t="s">
        <v>90</v>
      </c>
      <c r="B8" s="12">
        <v>3</v>
      </c>
      <c r="C8" s="24" t="s">
        <v>75</v>
      </c>
      <c r="D8" s="14">
        <v>80.099999999999994</v>
      </c>
      <c r="E8" s="10">
        <v>5</v>
      </c>
      <c r="F8" s="16">
        <f t="shared" ref="F8:F35" si="6">(D8+E8)*0.7</f>
        <v>59.569999999999993</v>
      </c>
      <c r="G8" s="4">
        <v>58</v>
      </c>
      <c r="H8" s="4">
        <v>19</v>
      </c>
      <c r="I8" s="4">
        <v>19</v>
      </c>
      <c r="J8" s="4">
        <f t="shared" ref="J8:J35" si="7">(G8+H8+I8)*0.15</f>
        <v>14.399999999999999</v>
      </c>
      <c r="K8" s="4" t="s">
        <v>76</v>
      </c>
      <c r="L8" s="4">
        <v>86</v>
      </c>
      <c r="M8" s="2">
        <v>97.038043478260803</v>
      </c>
      <c r="N8" s="4">
        <f t="shared" ref="N8:N35" si="8">(K8*0.6+L8*0.2+M8*0.2)*0.1</f>
        <v>9.0607608695652164</v>
      </c>
      <c r="O8" s="10"/>
      <c r="P8" s="10">
        <v>4</v>
      </c>
      <c r="Q8" s="10">
        <v>21</v>
      </c>
      <c r="R8" s="4">
        <f>20.5*0.25</f>
        <v>5.125</v>
      </c>
      <c r="S8" s="4">
        <f t="shared" ref="S8:S35" si="9">N8+R8</f>
        <v>14.185760869565216</v>
      </c>
      <c r="T8" s="4"/>
      <c r="U8" s="18">
        <f t="shared" ref="U8:U35" si="10">F8+J8+S8-T8</f>
        <v>88.155760869565214</v>
      </c>
      <c r="V8" s="4">
        <v>3</v>
      </c>
      <c r="W8" s="4">
        <v>62</v>
      </c>
      <c r="X8" s="4" t="s">
        <v>94</v>
      </c>
      <c r="Y8" s="4"/>
      <c r="Z8" s="9"/>
    </row>
    <row r="9" spans="1:26">
      <c r="A9" s="4" t="s">
        <v>90</v>
      </c>
      <c r="B9" s="12">
        <v>4</v>
      </c>
      <c r="C9" s="24" t="s">
        <v>73</v>
      </c>
      <c r="D9" s="14">
        <v>79.36</v>
      </c>
      <c r="E9" s="8">
        <v>5</v>
      </c>
      <c r="F9" s="16">
        <f t="shared" si="6"/>
        <v>59.051999999999992</v>
      </c>
      <c r="G9" s="4">
        <v>59</v>
      </c>
      <c r="H9" s="4">
        <v>19</v>
      </c>
      <c r="I9" s="4">
        <v>18</v>
      </c>
      <c r="J9" s="4">
        <f t="shared" si="7"/>
        <v>14.399999999999999</v>
      </c>
      <c r="K9" s="4" t="s">
        <v>74</v>
      </c>
      <c r="L9" s="4">
        <v>89</v>
      </c>
      <c r="M9" s="2">
        <v>98.125</v>
      </c>
      <c r="N9" s="4">
        <f t="shared" si="8"/>
        <v>9.1724999999999994</v>
      </c>
      <c r="O9" s="8">
        <v>28</v>
      </c>
      <c r="P9" s="10">
        <v>4</v>
      </c>
      <c r="Q9" s="8">
        <v>4</v>
      </c>
      <c r="R9" s="4">
        <f>21.6*0.25</f>
        <v>5.4</v>
      </c>
      <c r="S9" s="4">
        <f t="shared" si="9"/>
        <v>14.5725</v>
      </c>
      <c r="T9" s="4"/>
      <c r="U9" s="18">
        <f t="shared" si="10"/>
        <v>88.024500000000003</v>
      </c>
      <c r="V9" s="4">
        <v>4</v>
      </c>
      <c r="W9" s="4">
        <v>68</v>
      </c>
      <c r="X9" s="4" t="s">
        <v>93</v>
      </c>
      <c r="Y9" s="4"/>
      <c r="Z9" s="9"/>
    </row>
    <row r="10" spans="1:26">
      <c r="A10" s="4" t="s">
        <v>90</v>
      </c>
      <c r="B10" s="12">
        <v>5</v>
      </c>
      <c r="C10" s="24" t="s">
        <v>61</v>
      </c>
      <c r="D10" s="14">
        <v>84.28</v>
      </c>
      <c r="E10" s="10">
        <v>7</v>
      </c>
      <c r="F10" s="16">
        <f t="shared" si="6"/>
        <v>63.895999999999994</v>
      </c>
      <c r="G10" s="4">
        <v>58</v>
      </c>
      <c r="H10" s="4">
        <v>19</v>
      </c>
      <c r="I10" s="4">
        <v>20</v>
      </c>
      <c r="J10" s="4">
        <f t="shared" si="7"/>
        <v>14.549999999999999</v>
      </c>
      <c r="K10" s="4" t="s">
        <v>62</v>
      </c>
      <c r="L10" s="4">
        <v>83</v>
      </c>
      <c r="M10" s="2">
        <v>100</v>
      </c>
      <c r="N10" s="4">
        <f t="shared" si="8"/>
        <v>8.2799999999999994</v>
      </c>
      <c r="O10" s="10"/>
      <c r="P10" s="10">
        <v>4</v>
      </c>
      <c r="Q10" s="8"/>
      <c r="R10" s="4">
        <f t="shared" ref="R10:R35" si="11">(O10+P10+Q10)*0.25</f>
        <v>1</v>
      </c>
      <c r="S10" s="4">
        <f t="shared" si="9"/>
        <v>9.2799999999999994</v>
      </c>
      <c r="T10" s="4"/>
      <c r="U10" s="18">
        <f t="shared" si="10"/>
        <v>87.725999999999999</v>
      </c>
      <c r="V10" s="4">
        <v>5</v>
      </c>
      <c r="W10" s="4">
        <v>72</v>
      </c>
      <c r="X10" s="4" t="s">
        <v>93</v>
      </c>
      <c r="Y10" s="4"/>
      <c r="Z10" s="9"/>
    </row>
    <row r="11" spans="1:26">
      <c r="A11" s="4" t="s">
        <v>90</v>
      </c>
      <c r="B11" s="12">
        <v>6</v>
      </c>
      <c r="C11" s="24" t="s">
        <v>88</v>
      </c>
      <c r="D11" s="15">
        <v>86.29</v>
      </c>
      <c r="E11" s="10">
        <v>6</v>
      </c>
      <c r="F11" s="16">
        <f t="shared" si="6"/>
        <v>64.602999999999994</v>
      </c>
      <c r="G11" s="2">
        <v>58</v>
      </c>
      <c r="H11" s="2">
        <v>19</v>
      </c>
      <c r="I11" s="4">
        <v>19</v>
      </c>
      <c r="J11" s="4">
        <f t="shared" si="7"/>
        <v>14.399999999999999</v>
      </c>
      <c r="K11" s="11" t="s">
        <v>89</v>
      </c>
      <c r="L11" s="2">
        <v>66</v>
      </c>
      <c r="M11" s="2">
        <v>98.125</v>
      </c>
      <c r="N11" s="4">
        <f t="shared" si="8"/>
        <v>7.5724999999999998</v>
      </c>
      <c r="O11" s="10"/>
      <c r="P11" s="10">
        <v>4</v>
      </c>
      <c r="Q11" s="8"/>
      <c r="R11" s="4">
        <f t="shared" si="11"/>
        <v>1</v>
      </c>
      <c r="S11" s="4">
        <f t="shared" si="9"/>
        <v>8.5724999999999998</v>
      </c>
      <c r="T11" s="2"/>
      <c r="U11" s="18">
        <f t="shared" si="10"/>
        <v>87.575499999999991</v>
      </c>
      <c r="V11" s="4">
        <v>6</v>
      </c>
      <c r="W11" s="2">
        <v>71</v>
      </c>
      <c r="X11" s="2"/>
      <c r="Y11" s="2"/>
      <c r="Z11" s="9"/>
    </row>
    <row r="12" spans="1:26">
      <c r="A12" s="4" t="s">
        <v>90</v>
      </c>
      <c r="B12" s="12">
        <v>7</v>
      </c>
      <c r="C12" s="24" t="s">
        <v>82</v>
      </c>
      <c r="D12" s="15">
        <v>86.79</v>
      </c>
      <c r="E12" s="8">
        <v>2</v>
      </c>
      <c r="F12" s="16">
        <f t="shared" si="6"/>
        <v>62.152999999999999</v>
      </c>
      <c r="G12" s="2">
        <v>58</v>
      </c>
      <c r="H12" s="2">
        <v>19</v>
      </c>
      <c r="I12" s="4">
        <v>19</v>
      </c>
      <c r="J12" s="4">
        <f t="shared" si="7"/>
        <v>14.399999999999999</v>
      </c>
      <c r="K12" s="11" t="s">
        <v>83</v>
      </c>
      <c r="L12" s="2">
        <v>99</v>
      </c>
      <c r="M12" s="2">
        <v>97.826086956521706</v>
      </c>
      <c r="N12" s="4">
        <f t="shared" si="8"/>
        <v>9.4565217391304355</v>
      </c>
      <c r="O12" s="8">
        <v>4</v>
      </c>
      <c r="P12" s="8"/>
      <c r="Q12" s="8"/>
      <c r="R12" s="4">
        <f t="shared" si="11"/>
        <v>1</v>
      </c>
      <c r="S12" s="4">
        <f t="shared" si="9"/>
        <v>10.456521739130435</v>
      </c>
      <c r="T12" s="2"/>
      <c r="U12" s="18">
        <f t="shared" si="10"/>
        <v>87.009521739130435</v>
      </c>
      <c r="V12" s="4">
        <v>7</v>
      </c>
      <c r="W12" s="2">
        <v>78</v>
      </c>
      <c r="X12" s="19" t="s">
        <v>92</v>
      </c>
      <c r="Y12" s="2"/>
      <c r="Z12" s="9"/>
    </row>
    <row r="13" spans="1:26">
      <c r="A13" s="4" t="s">
        <v>90</v>
      </c>
      <c r="B13" s="12">
        <v>8</v>
      </c>
      <c r="C13" s="24" t="s">
        <v>70</v>
      </c>
      <c r="D13" s="14">
        <v>78.760000000000005</v>
      </c>
      <c r="E13" s="10">
        <v>5</v>
      </c>
      <c r="F13" s="16">
        <f t="shared" si="6"/>
        <v>58.631999999999998</v>
      </c>
      <c r="G13" s="4">
        <v>58</v>
      </c>
      <c r="H13" s="4">
        <v>18</v>
      </c>
      <c r="I13" s="4">
        <v>19</v>
      </c>
      <c r="J13" s="4">
        <f t="shared" si="7"/>
        <v>14.25</v>
      </c>
      <c r="K13" s="4" t="s">
        <v>71</v>
      </c>
      <c r="L13" s="4">
        <v>93</v>
      </c>
      <c r="M13" s="2">
        <v>100</v>
      </c>
      <c r="N13" s="4">
        <f t="shared" si="8"/>
        <v>9.5900000000000016</v>
      </c>
      <c r="O13" s="10">
        <v>5</v>
      </c>
      <c r="P13" s="10">
        <v>4</v>
      </c>
      <c r="Q13" s="8">
        <v>3</v>
      </c>
      <c r="R13" s="4">
        <f t="shared" si="11"/>
        <v>3</v>
      </c>
      <c r="S13" s="4">
        <f t="shared" si="9"/>
        <v>12.590000000000002</v>
      </c>
      <c r="T13" s="4"/>
      <c r="U13" s="18">
        <f t="shared" si="10"/>
        <v>85.472000000000008</v>
      </c>
      <c r="V13" s="4">
        <v>8</v>
      </c>
      <c r="W13" s="4">
        <v>63</v>
      </c>
      <c r="X13" s="4" t="s">
        <v>92</v>
      </c>
      <c r="Y13" s="4"/>
      <c r="Z13" s="9"/>
    </row>
    <row r="14" spans="1:26">
      <c r="A14" s="4" t="s">
        <v>90</v>
      </c>
      <c r="B14" s="12">
        <v>9</v>
      </c>
      <c r="C14" s="24" t="s">
        <v>67</v>
      </c>
      <c r="D14" s="14">
        <v>72</v>
      </c>
      <c r="E14" s="10">
        <v>13</v>
      </c>
      <c r="F14" s="16">
        <f t="shared" si="6"/>
        <v>59.499999999999993</v>
      </c>
      <c r="G14" s="4">
        <v>59</v>
      </c>
      <c r="H14" s="4">
        <v>18</v>
      </c>
      <c r="I14" s="4">
        <v>20</v>
      </c>
      <c r="J14" s="4">
        <f t="shared" si="7"/>
        <v>14.549999999999999</v>
      </c>
      <c r="K14" s="4" t="s">
        <v>44</v>
      </c>
      <c r="L14" s="4">
        <v>71</v>
      </c>
      <c r="M14" s="2">
        <v>98.75</v>
      </c>
      <c r="N14" s="4">
        <f t="shared" si="8"/>
        <v>8.2550000000000008</v>
      </c>
      <c r="O14" s="10">
        <v>2</v>
      </c>
      <c r="P14" s="10">
        <v>4</v>
      </c>
      <c r="Q14" s="8">
        <v>4</v>
      </c>
      <c r="R14" s="4">
        <f t="shared" si="11"/>
        <v>2.5</v>
      </c>
      <c r="S14" s="4">
        <f t="shared" si="9"/>
        <v>10.755000000000001</v>
      </c>
      <c r="T14" s="4"/>
      <c r="U14" s="18">
        <f t="shared" si="10"/>
        <v>84.804999999999993</v>
      </c>
      <c r="V14" s="4">
        <v>9</v>
      </c>
      <c r="W14" s="4">
        <v>44</v>
      </c>
      <c r="X14" s="4"/>
      <c r="Y14" s="4"/>
      <c r="Z14" s="9"/>
    </row>
    <row r="15" spans="1:26">
      <c r="A15" s="4" t="s">
        <v>90</v>
      </c>
      <c r="B15" s="12">
        <v>10</v>
      </c>
      <c r="C15" s="24" t="s">
        <v>41</v>
      </c>
      <c r="D15" s="14">
        <v>79.75</v>
      </c>
      <c r="E15" s="8">
        <v>1</v>
      </c>
      <c r="F15" s="16">
        <f t="shared" si="6"/>
        <v>56.524999999999999</v>
      </c>
      <c r="G15" s="4">
        <v>59</v>
      </c>
      <c r="H15" s="4">
        <v>19</v>
      </c>
      <c r="I15" s="4">
        <v>20</v>
      </c>
      <c r="J15" s="4">
        <f t="shared" si="7"/>
        <v>14.7</v>
      </c>
      <c r="K15" s="4" t="s">
        <v>42</v>
      </c>
      <c r="L15" s="4">
        <v>74</v>
      </c>
      <c r="M15" s="2">
        <v>98.125</v>
      </c>
      <c r="N15" s="4">
        <f t="shared" si="8"/>
        <v>8.2724999999999991</v>
      </c>
      <c r="O15" s="8">
        <v>20</v>
      </c>
      <c r="P15" s="8"/>
      <c r="Q15" s="8"/>
      <c r="R15" s="4">
        <f t="shared" si="11"/>
        <v>5</v>
      </c>
      <c r="S15" s="4">
        <f t="shared" si="9"/>
        <v>13.272499999999999</v>
      </c>
      <c r="T15" s="4"/>
      <c r="U15" s="18">
        <f t="shared" si="10"/>
        <v>84.497499999999988</v>
      </c>
      <c r="V15" s="4">
        <v>10</v>
      </c>
      <c r="W15" s="4">
        <v>70</v>
      </c>
      <c r="X15" s="4"/>
      <c r="Y15" s="4"/>
      <c r="Z15" s="9"/>
    </row>
    <row r="16" spans="1:26">
      <c r="A16" s="4" t="s">
        <v>90</v>
      </c>
      <c r="B16" s="12">
        <v>11</v>
      </c>
      <c r="C16" s="24" t="s">
        <v>86</v>
      </c>
      <c r="D16" s="15">
        <v>79.12</v>
      </c>
      <c r="E16" s="10">
        <v>6</v>
      </c>
      <c r="F16" s="16">
        <f t="shared" si="6"/>
        <v>59.583999999999996</v>
      </c>
      <c r="G16" s="2">
        <v>59</v>
      </c>
      <c r="H16" s="2">
        <v>19</v>
      </c>
      <c r="I16" s="4">
        <v>18</v>
      </c>
      <c r="J16" s="4">
        <f t="shared" si="7"/>
        <v>14.399999999999999</v>
      </c>
      <c r="K16" s="11" t="s">
        <v>87</v>
      </c>
      <c r="L16" s="2">
        <v>89</v>
      </c>
      <c r="M16" s="2">
        <v>95.788043478260803</v>
      </c>
      <c r="N16" s="4">
        <f t="shared" si="8"/>
        <v>8.8857608695652157</v>
      </c>
      <c r="O16" s="8"/>
      <c r="P16" s="8">
        <v>4</v>
      </c>
      <c r="Q16" s="8">
        <v>1.5</v>
      </c>
      <c r="R16" s="4">
        <f t="shared" si="11"/>
        <v>1.375</v>
      </c>
      <c r="S16" s="4">
        <f t="shared" si="9"/>
        <v>10.260760869565216</v>
      </c>
      <c r="T16" s="2"/>
      <c r="U16" s="18">
        <f t="shared" si="10"/>
        <v>84.244760869565212</v>
      </c>
      <c r="V16" s="4">
        <v>11</v>
      </c>
      <c r="W16" s="2">
        <v>64</v>
      </c>
      <c r="X16" s="19" t="s">
        <v>92</v>
      </c>
      <c r="Y16" s="2"/>
      <c r="Z16" s="9"/>
    </row>
    <row r="17" spans="1:26">
      <c r="A17" s="4" t="s">
        <v>90</v>
      </c>
      <c r="B17" s="12">
        <v>12</v>
      </c>
      <c r="C17" s="24" t="s">
        <v>54</v>
      </c>
      <c r="D17" s="14">
        <v>82.22</v>
      </c>
      <c r="E17" s="10">
        <v>5</v>
      </c>
      <c r="F17" s="16">
        <f t="shared" si="6"/>
        <v>61.053999999999995</v>
      </c>
      <c r="G17" s="4">
        <v>59</v>
      </c>
      <c r="H17" s="4">
        <v>19</v>
      </c>
      <c r="I17" s="4">
        <v>20</v>
      </c>
      <c r="J17" s="4">
        <f t="shared" si="7"/>
        <v>14.7</v>
      </c>
      <c r="K17" s="4" t="s">
        <v>55</v>
      </c>
      <c r="L17" s="4">
        <v>81</v>
      </c>
      <c r="M17" s="2">
        <v>99.375</v>
      </c>
      <c r="N17" s="4">
        <f t="shared" si="8"/>
        <v>8.2874999999999996</v>
      </c>
      <c r="O17" s="10"/>
      <c r="P17" s="10"/>
      <c r="Q17" s="8"/>
      <c r="R17" s="4">
        <f t="shared" si="11"/>
        <v>0</v>
      </c>
      <c r="S17" s="4">
        <f t="shared" si="9"/>
        <v>8.2874999999999996</v>
      </c>
      <c r="T17" s="4"/>
      <c r="U17" s="18">
        <f t="shared" si="10"/>
        <v>84.041499999999985</v>
      </c>
      <c r="V17" s="4">
        <v>12</v>
      </c>
      <c r="W17" s="4">
        <v>70</v>
      </c>
      <c r="X17" s="4" t="s">
        <v>92</v>
      </c>
      <c r="Y17" s="4"/>
      <c r="Z17" s="9"/>
    </row>
    <row r="18" spans="1:26">
      <c r="A18" s="4" t="s">
        <v>90</v>
      </c>
      <c r="B18" s="12">
        <v>13</v>
      </c>
      <c r="C18" s="24" t="s">
        <v>49</v>
      </c>
      <c r="D18" s="14">
        <v>78.88</v>
      </c>
      <c r="E18" s="10">
        <v>3</v>
      </c>
      <c r="F18" s="16">
        <f t="shared" si="6"/>
        <v>57.315999999999995</v>
      </c>
      <c r="G18" s="4">
        <v>58</v>
      </c>
      <c r="H18" s="4">
        <v>19</v>
      </c>
      <c r="I18" s="4">
        <v>20</v>
      </c>
      <c r="J18" s="4">
        <f t="shared" si="7"/>
        <v>14.549999999999999</v>
      </c>
      <c r="K18" s="4" t="s">
        <v>50</v>
      </c>
      <c r="L18" s="4">
        <v>87</v>
      </c>
      <c r="M18" s="2">
        <v>98.125</v>
      </c>
      <c r="N18" s="4">
        <f t="shared" si="8"/>
        <v>8.8025000000000002</v>
      </c>
      <c r="O18" s="10">
        <v>2</v>
      </c>
      <c r="P18" s="10">
        <v>4</v>
      </c>
      <c r="Q18" s="10">
        <v>4</v>
      </c>
      <c r="R18" s="4">
        <f t="shared" si="11"/>
        <v>2.5</v>
      </c>
      <c r="S18" s="4">
        <f t="shared" si="9"/>
        <v>11.3025</v>
      </c>
      <c r="T18" s="4"/>
      <c r="U18" s="18">
        <f t="shared" si="10"/>
        <v>83.168499999999995</v>
      </c>
      <c r="V18" s="4">
        <v>13</v>
      </c>
      <c r="W18" s="4">
        <v>60</v>
      </c>
      <c r="X18" s="4" t="s">
        <v>92</v>
      </c>
      <c r="Y18" s="4"/>
      <c r="Z18" s="9"/>
    </row>
    <row r="19" spans="1:26">
      <c r="A19" s="4" t="s">
        <v>90</v>
      </c>
      <c r="B19" s="12">
        <v>14</v>
      </c>
      <c r="C19" s="24" t="s">
        <v>65</v>
      </c>
      <c r="D19" s="14">
        <v>79.540000000000006</v>
      </c>
      <c r="E19" s="8">
        <v>1</v>
      </c>
      <c r="F19" s="16">
        <f t="shared" si="6"/>
        <v>56.378</v>
      </c>
      <c r="G19" s="4">
        <v>58</v>
      </c>
      <c r="H19" s="4">
        <v>19</v>
      </c>
      <c r="I19" s="4">
        <v>20</v>
      </c>
      <c r="J19" s="4">
        <f t="shared" si="7"/>
        <v>14.549999999999999</v>
      </c>
      <c r="K19" s="4" t="s">
        <v>66</v>
      </c>
      <c r="L19" s="4">
        <v>84</v>
      </c>
      <c r="M19" s="2">
        <v>98.288043478260903</v>
      </c>
      <c r="N19" s="4">
        <f t="shared" si="8"/>
        <v>8.1757608695652184</v>
      </c>
      <c r="O19" s="8"/>
      <c r="P19" s="8">
        <v>4</v>
      </c>
      <c r="Q19" s="8"/>
      <c r="R19" s="4">
        <f t="shared" si="11"/>
        <v>1</v>
      </c>
      <c r="S19" s="4">
        <f t="shared" si="9"/>
        <v>9.1757608695652184</v>
      </c>
      <c r="T19" s="4"/>
      <c r="U19" s="18">
        <f t="shared" si="10"/>
        <v>80.103760869565221</v>
      </c>
      <c r="V19" s="4">
        <v>14</v>
      </c>
      <c r="W19" s="4">
        <v>67</v>
      </c>
      <c r="X19" s="4" t="s">
        <v>92</v>
      </c>
      <c r="Y19" s="4"/>
      <c r="Z19" s="9"/>
    </row>
    <row r="20" spans="1:26">
      <c r="A20" s="4" t="s">
        <v>90</v>
      </c>
      <c r="B20" s="12">
        <v>15</v>
      </c>
      <c r="C20" s="24" t="s">
        <v>58</v>
      </c>
      <c r="D20" s="14">
        <v>77.23</v>
      </c>
      <c r="E20" s="10">
        <v>3</v>
      </c>
      <c r="F20" s="16">
        <f t="shared" si="6"/>
        <v>56.161000000000001</v>
      </c>
      <c r="G20" s="4">
        <v>56</v>
      </c>
      <c r="H20" s="4">
        <v>19</v>
      </c>
      <c r="I20" s="4">
        <v>19</v>
      </c>
      <c r="J20" s="4">
        <f t="shared" si="7"/>
        <v>14.1</v>
      </c>
      <c r="K20" s="4" t="s">
        <v>40</v>
      </c>
      <c r="L20" s="4">
        <v>77</v>
      </c>
      <c r="M20" s="2">
        <v>100</v>
      </c>
      <c r="N20" s="4">
        <f t="shared" si="8"/>
        <v>8.43</v>
      </c>
      <c r="O20" s="10"/>
      <c r="P20" s="10"/>
      <c r="Q20" s="8">
        <v>1.5</v>
      </c>
      <c r="R20" s="4">
        <f t="shared" si="11"/>
        <v>0.375</v>
      </c>
      <c r="S20" s="4">
        <f t="shared" si="9"/>
        <v>8.8049999999999997</v>
      </c>
      <c r="T20" s="4"/>
      <c r="U20" s="18">
        <f t="shared" si="10"/>
        <v>79.066000000000003</v>
      </c>
      <c r="V20" s="4">
        <v>15</v>
      </c>
      <c r="W20" s="4">
        <v>64</v>
      </c>
      <c r="X20" s="4"/>
      <c r="Y20" s="4"/>
      <c r="Z20" s="9"/>
    </row>
    <row r="21" spans="1:26">
      <c r="A21" s="4" t="s">
        <v>90</v>
      </c>
      <c r="B21" s="12">
        <v>16</v>
      </c>
      <c r="C21" s="24" t="s">
        <v>84</v>
      </c>
      <c r="D21" s="15">
        <v>74.53</v>
      </c>
      <c r="E21" s="10">
        <v>3</v>
      </c>
      <c r="F21" s="16">
        <f t="shared" si="6"/>
        <v>54.271000000000001</v>
      </c>
      <c r="G21" s="2">
        <v>57</v>
      </c>
      <c r="H21" s="2">
        <v>18</v>
      </c>
      <c r="I21" s="4">
        <v>17</v>
      </c>
      <c r="J21" s="4">
        <f t="shared" si="7"/>
        <v>13.799999999999999</v>
      </c>
      <c r="K21" s="11" t="s">
        <v>85</v>
      </c>
      <c r="L21" s="2">
        <v>85</v>
      </c>
      <c r="M21" s="2">
        <v>91.114130434782595</v>
      </c>
      <c r="N21" s="4">
        <f t="shared" si="8"/>
        <v>8.472282608695652</v>
      </c>
      <c r="O21" s="8">
        <v>4</v>
      </c>
      <c r="P21" s="8"/>
      <c r="Q21" s="8"/>
      <c r="R21" s="4">
        <f t="shared" si="11"/>
        <v>1</v>
      </c>
      <c r="S21" s="4">
        <f t="shared" si="9"/>
        <v>9.472282608695652</v>
      </c>
      <c r="T21" s="2"/>
      <c r="U21" s="18">
        <f t="shared" si="10"/>
        <v>77.543282608695648</v>
      </c>
      <c r="V21" s="4">
        <v>16</v>
      </c>
      <c r="W21" s="2">
        <v>0</v>
      </c>
      <c r="X21" s="2"/>
      <c r="Y21" s="2"/>
      <c r="Z21" s="9"/>
    </row>
    <row r="22" spans="1:26">
      <c r="A22" s="4" t="s">
        <v>90</v>
      </c>
      <c r="B22" s="12">
        <v>17</v>
      </c>
      <c r="C22" s="24" t="s">
        <v>63</v>
      </c>
      <c r="D22" s="14">
        <v>73.11</v>
      </c>
      <c r="E22" s="10">
        <v>3</v>
      </c>
      <c r="F22" s="16">
        <f t="shared" si="6"/>
        <v>53.276999999999994</v>
      </c>
      <c r="G22" s="4">
        <v>57</v>
      </c>
      <c r="H22" s="4">
        <v>18</v>
      </c>
      <c r="I22" s="4">
        <v>19</v>
      </c>
      <c r="J22" s="4">
        <f t="shared" si="7"/>
        <v>14.1</v>
      </c>
      <c r="K22" s="4" t="s">
        <v>64</v>
      </c>
      <c r="L22" s="4">
        <v>87</v>
      </c>
      <c r="M22" s="2">
        <v>91.25</v>
      </c>
      <c r="N22" s="4">
        <f t="shared" si="8"/>
        <v>8.6950000000000003</v>
      </c>
      <c r="O22" s="10"/>
      <c r="P22" s="10">
        <v>4</v>
      </c>
      <c r="Q22" s="8"/>
      <c r="R22" s="4">
        <f t="shared" si="11"/>
        <v>1</v>
      </c>
      <c r="S22" s="4">
        <f t="shared" si="9"/>
        <v>9.6950000000000003</v>
      </c>
      <c r="T22" s="4"/>
      <c r="U22" s="18">
        <f t="shared" si="10"/>
        <v>77.072000000000003</v>
      </c>
      <c r="V22" s="4">
        <v>17</v>
      </c>
      <c r="W22" s="4">
        <v>40</v>
      </c>
      <c r="X22" s="4"/>
      <c r="Y22" s="4"/>
      <c r="Z22" s="9"/>
    </row>
    <row r="23" spans="1:26">
      <c r="A23" s="4" t="s">
        <v>90</v>
      </c>
      <c r="B23" s="12">
        <v>18</v>
      </c>
      <c r="C23" s="24" t="s">
        <v>78</v>
      </c>
      <c r="D23" s="14">
        <v>76.45</v>
      </c>
      <c r="E23" s="8"/>
      <c r="F23" s="16">
        <f t="shared" si="6"/>
        <v>53.515000000000001</v>
      </c>
      <c r="G23" s="4">
        <v>57</v>
      </c>
      <c r="H23" s="4">
        <v>18</v>
      </c>
      <c r="I23" s="4">
        <v>17</v>
      </c>
      <c r="J23" s="4">
        <f t="shared" si="7"/>
        <v>13.799999999999999</v>
      </c>
      <c r="K23" s="4" t="s">
        <v>79</v>
      </c>
      <c r="L23" s="4">
        <v>93</v>
      </c>
      <c r="M23" s="2">
        <v>98.125</v>
      </c>
      <c r="N23" s="4">
        <f t="shared" si="8"/>
        <v>9.3725000000000005</v>
      </c>
      <c r="O23" s="8"/>
      <c r="P23" s="8"/>
      <c r="Q23" s="8"/>
      <c r="R23" s="4">
        <f t="shared" si="11"/>
        <v>0</v>
      </c>
      <c r="S23" s="4">
        <f t="shared" si="9"/>
        <v>9.3725000000000005</v>
      </c>
      <c r="T23" s="4"/>
      <c r="U23" s="18">
        <f t="shared" si="10"/>
        <v>76.6875</v>
      </c>
      <c r="V23" s="4">
        <v>18</v>
      </c>
      <c r="W23" s="4">
        <v>48</v>
      </c>
      <c r="X23" s="4"/>
      <c r="Y23" s="4"/>
      <c r="Z23" s="9"/>
    </row>
    <row r="24" spans="1:26">
      <c r="A24" s="4" t="s">
        <v>90</v>
      </c>
      <c r="B24" s="12">
        <v>19</v>
      </c>
      <c r="C24" s="24" t="s">
        <v>80</v>
      </c>
      <c r="D24" s="15">
        <v>74.69</v>
      </c>
      <c r="E24" s="8"/>
      <c r="F24" s="16">
        <f t="shared" si="6"/>
        <v>52.282999999999994</v>
      </c>
      <c r="G24" s="2">
        <v>58</v>
      </c>
      <c r="H24" s="2">
        <v>18</v>
      </c>
      <c r="I24" s="4">
        <v>19</v>
      </c>
      <c r="J24" s="4">
        <f t="shared" si="7"/>
        <v>14.25</v>
      </c>
      <c r="K24" s="11" t="s">
        <v>81</v>
      </c>
      <c r="L24" s="2">
        <v>75</v>
      </c>
      <c r="M24" s="2">
        <v>95.163043478260903</v>
      </c>
      <c r="N24" s="4">
        <f t="shared" si="8"/>
        <v>7.9632608695652181</v>
      </c>
      <c r="O24" s="8"/>
      <c r="P24" s="8"/>
      <c r="Q24" s="8">
        <v>3</v>
      </c>
      <c r="R24" s="4">
        <f t="shared" si="11"/>
        <v>0.75</v>
      </c>
      <c r="S24" s="4">
        <f t="shared" si="9"/>
        <v>8.7132608695652181</v>
      </c>
      <c r="T24" s="2"/>
      <c r="U24" s="18">
        <f t="shared" si="10"/>
        <v>75.246260869565205</v>
      </c>
      <c r="V24" s="4">
        <v>19</v>
      </c>
      <c r="W24" s="2">
        <v>44</v>
      </c>
      <c r="X24" s="4"/>
      <c r="Y24" s="2"/>
      <c r="Z24" s="9"/>
    </row>
    <row r="25" spans="1:26">
      <c r="A25" s="4" t="s">
        <v>90</v>
      </c>
      <c r="B25" s="12">
        <v>20</v>
      </c>
      <c r="C25" s="24" t="s">
        <v>51</v>
      </c>
      <c r="D25" s="14">
        <v>69.09</v>
      </c>
      <c r="E25" s="10">
        <v>3</v>
      </c>
      <c r="F25" s="16">
        <f t="shared" si="6"/>
        <v>50.463000000000001</v>
      </c>
      <c r="G25" s="4">
        <v>57</v>
      </c>
      <c r="H25" s="4">
        <v>18</v>
      </c>
      <c r="I25" s="4">
        <v>19</v>
      </c>
      <c r="J25" s="4">
        <f t="shared" si="7"/>
        <v>14.1</v>
      </c>
      <c r="K25" s="4" t="s">
        <v>52</v>
      </c>
      <c r="L25" s="4">
        <v>95</v>
      </c>
      <c r="M25" s="2">
        <v>84.701086956521706</v>
      </c>
      <c r="N25" s="4">
        <f t="shared" si="8"/>
        <v>9.084021739130435</v>
      </c>
      <c r="O25" s="10">
        <v>2</v>
      </c>
      <c r="P25" s="10">
        <v>0.5</v>
      </c>
      <c r="Q25" s="8"/>
      <c r="R25" s="4">
        <f t="shared" si="11"/>
        <v>0.625</v>
      </c>
      <c r="S25" s="4">
        <f t="shared" si="9"/>
        <v>9.709021739130435</v>
      </c>
      <c r="T25" s="4"/>
      <c r="U25" s="18">
        <f t="shared" si="10"/>
        <v>74.272021739130437</v>
      </c>
      <c r="V25" s="4">
        <v>20</v>
      </c>
      <c r="W25" s="4">
        <v>41</v>
      </c>
      <c r="X25" s="4"/>
      <c r="Y25" s="4"/>
      <c r="Z25" s="9"/>
    </row>
    <row r="26" spans="1:26">
      <c r="A26" s="4" t="s">
        <v>90</v>
      </c>
      <c r="B26" s="12">
        <v>21</v>
      </c>
      <c r="C26" s="24" t="s">
        <v>68</v>
      </c>
      <c r="D26" s="14">
        <v>66.47</v>
      </c>
      <c r="E26" s="8">
        <v>4</v>
      </c>
      <c r="F26" s="16">
        <f t="shared" si="6"/>
        <v>49.328999999999994</v>
      </c>
      <c r="G26" s="4">
        <v>57</v>
      </c>
      <c r="H26" s="4">
        <v>19</v>
      </c>
      <c r="I26" s="4">
        <v>19</v>
      </c>
      <c r="J26" s="4">
        <f t="shared" si="7"/>
        <v>14.25</v>
      </c>
      <c r="K26" s="4" t="s">
        <v>69</v>
      </c>
      <c r="L26" s="4">
        <v>73</v>
      </c>
      <c r="M26" s="2">
        <v>100</v>
      </c>
      <c r="N26" s="4">
        <f t="shared" si="8"/>
        <v>8.4400000000000013</v>
      </c>
      <c r="O26" s="8">
        <v>4</v>
      </c>
      <c r="P26" s="10">
        <v>4</v>
      </c>
      <c r="Q26" s="8"/>
      <c r="R26" s="4">
        <f t="shared" si="11"/>
        <v>2</v>
      </c>
      <c r="S26" s="4">
        <f t="shared" si="9"/>
        <v>10.440000000000001</v>
      </c>
      <c r="T26" s="4"/>
      <c r="U26" s="18">
        <f t="shared" si="10"/>
        <v>74.018999999999991</v>
      </c>
      <c r="V26" s="4">
        <v>21</v>
      </c>
      <c r="W26" s="4">
        <v>53</v>
      </c>
      <c r="X26" s="4"/>
      <c r="Y26" s="4"/>
      <c r="Z26" s="9"/>
    </row>
    <row r="27" spans="1:26">
      <c r="A27" s="4" t="s">
        <v>90</v>
      </c>
      <c r="B27" s="12">
        <v>22</v>
      </c>
      <c r="C27" s="24" t="s">
        <v>47</v>
      </c>
      <c r="D27" s="14">
        <v>74.05</v>
      </c>
      <c r="E27" s="8"/>
      <c r="F27" s="16">
        <f t="shared" si="6"/>
        <v>51.834999999999994</v>
      </c>
      <c r="G27" s="4">
        <v>57</v>
      </c>
      <c r="H27" s="4">
        <v>18</v>
      </c>
      <c r="I27" s="4">
        <v>17</v>
      </c>
      <c r="J27" s="4">
        <f t="shared" si="7"/>
        <v>13.799999999999999</v>
      </c>
      <c r="K27" s="4" t="s">
        <v>48</v>
      </c>
      <c r="L27" s="4">
        <v>77</v>
      </c>
      <c r="M27" s="2">
        <v>94.375</v>
      </c>
      <c r="N27" s="4">
        <f t="shared" si="8"/>
        <v>7.6275000000000013</v>
      </c>
      <c r="O27" s="8"/>
      <c r="P27" s="8"/>
      <c r="Q27" s="8"/>
      <c r="R27" s="4">
        <f t="shared" si="11"/>
        <v>0</v>
      </c>
      <c r="S27" s="4">
        <f t="shared" si="9"/>
        <v>7.6275000000000013</v>
      </c>
      <c r="T27" s="4"/>
      <c r="U27" s="18">
        <f t="shared" si="10"/>
        <v>73.262499999999989</v>
      </c>
      <c r="V27" s="4">
        <v>22</v>
      </c>
      <c r="W27" s="4">
        <v>40</v>
      </c>
      <c r="X27" s="4"/>
      <c r="Y27" s="4"/>
      <c r="Z27" s="9"/>
    </row>
    <row r="28" spans="1:26">
      <c r="A28" s="4" t="s">
        <v>90</v>
      </c>
      <c r="B28" s="12">
        <v>23</v>
      </c>
      <c r="C28" s="24" t="s">
        <v>77</v>
      </c>
      <c r="D28" s="14">
        <v>71.819999999999993</v>
      </c>
      <c r="E28" s="8"/>
      <c r="F28" s="16">
        <f t="shared" si="6"/>
        <v>50.273999999999994</v>
      </c>
      <c r="G28" s="4">
        <v>57</v>
      </c>
      <c r="H28" s="4">
        <v>18</v>
      </c>
      <c r="I28" s="4">
        <v>18</v>
      </c>
      <c r="J28" s="4">
        <f t="shared" si="7"/>
        <v>13.95</v>
      </c>
      <c r="K28" s="4" t="s">
        <v>57</v>
      </c>
      <c r="L28" s="4">
        <v>76</v>
      </c>
      <c r="M28" s="2">
        <v>88.913043478260903</v>
      </c>
      <c r="N28" s="4">
        <f t="shared" si="8"/>
        <v>8.6682608695652181</v>
      </c>
      <c r="O28" s="8"/>
      <c r="P28" s="8"/>
      <c r="Q28" s="8"/>
      <c r="R28" s="4">
        <f t="shared" si="11"/>
        <v>0</v>
      </c>
      <c r="S28" s="4">
        <f t="shared" si="9"/>
        <v>8.6682608695652181</v>
      </c>
      <c r="T28" s="4"/>
      <c r="U28" s="18">
        <f t="shared" si="10"/>
        <v>72.892260869565206</v>
      </c>
      <c r="V28" s="4">
        <v>23</v>
      </c>
      <c r="W28" s="4">
        <v>50</v>
      </c>
      <c r="X28" s="4"/>
      <c r="Y28" s="4"/>
      <c r="Z28" s="9"/>
    </row>
    <row r="29" spans="1:26">
      <c r="A29" s="4" t="s">
        <v>90</v>
      </c>
      <c r="B29" s="12">
        <v>24</v>
      </c>
      <c r="C29" s="24" t="s">
        <v>38</v>
      </c>
      <c r="D29" s="14">
        <v>67.5</v>
      </c>
      <c r="E29" s="8">
        <v>5</v>
      </c>
      <c r="F29" s="16">
        <f t="shared" si="6"/>
        <v>50.75</v>
      </c>
      <c r="G29" s="4">
        <v>58</v>
      </c>
      <c r="H29" s="4">
        <v>18</v>
      </c>
      <c r="I29" s="4">
        <v>17</v>
      </c>
      <c r="J29" s="4">
        <f t="shared" si="7"/>
        <v>13.95</v>
      </c>
      <c r="K29" s="4">
        <v>85.5</v>
      </c>
      <c r="L29" s="4">
        <v>79</v>
      </c>
      <c r="M29" s="2">
        <v>50</v>
      </c>
      <c r="N29" s="4">
        <f t="shared" si="8"/>
        <v>7.71</v>
      </c>
      <c r="O29" s="8"/>
      <c r="P29" s="8"/>
      <c r="Q29" s="8"/>
      <c r="R29" s="4">
        <f t="shared" si="11"/>
        <v>0</v>
      </c>
      <c r="S29" s="4">
        <f t="shared" si="9"/>
        <v>7.71</v>
      </c>
      <c r="T29" s="4"/>
      <c r="U29" s="18">
        <f t="shared" si="10"/>
        <v>72.41</v>
      </c>
      <c r="V29" s="4">
        <v>24</v>
      </c>
      <c r="W29" s="4">
        <v>0</v>
      </c>
      <c r="X29" s="4"/>
      <c r="Y29" s="4"/>
      <c r="Z29" s="9"/>
    </row>
    <row r="30" spans="1:26">
      <c r="A30" s="4" t="s">
        <v>90</v>
      </c>
      <c r="B30" s="12">
        <v>25</v>
      </c>
      <c r="C30" s="24" t="s">
        <v>53</v>
      </c>
      <c r="D30" s="14">
        <v>71.56</v>
      </c>
      <c r="E30" s="8"/>
      <c r="F30" s="16">
        <f t="shared" si="6"/>
        <v>50.091999999999999</v>
      </c>
      <c r="G30" s="4">
        <v>58</v>
      </c>
      <c r="H30" s="4">
        <v>19</v>
      </c>
      <c r="I30" s="4">
        <v>19</v>
      </c>
      <c r="J30" s="4">
        <f t="shared" si="7"/>
        <v>14.399999999999999</v>
      </c>
      <c r="K30" s="4" t="s">
        <v>40</v>
      </c>
      <c r="L30" s="4">
        <v>69</v>
      </c>
      <c r="M30" s="2">
        <v>72.853260869565204</v>
      </c>
      <c r="N30" s="4">
        <f t="shared" si="8"/>
        <v>7.7270652173913055</v>
      </c>
      <c r="O30" s="8"/>
      <c r="P30" s="8"/>
      <c r="Q30" s="8"/>
      <c r="R30" s="4">
        <f t="shared" si="11"/>
        <v>0</v>
      </c>
      <c r="S30" s="4">
        <f t="shared" si="9"/>
        <v>7.7270652173913055</v>
      </c>
      <c r="T30" s="4"/>
      <c r="U30" s="18">
        <f t="shared" si="10"/>
        <v>72.219065217391289</v>
      </c>
      <c r="V30" s="4">
        <v>25</v>
      </c>
      <c r="W30" s="4">
        <v>0</v>
      </c>
      <c r="X30" s="4"/>
      <c r="Y30" s="4"/>
      <c r="Z30" s="9"/>
    </row>
    <row r="31" spans="1:26">
      <c r="A31" s="4" t="s">
        <v>90</v>
      </c>
      <c r="B31" s="12">
        <v>26</v>
      </c>
      <c r="C31" s="24" t="s">
        <v>43</v>
      </c>
      <c r="D31" s="14">
        <v>67.739999999999995</v>
      </c>
      <c r="E31" s="8"/>
      <c r="F31" s="16">
        <f t="shared" si="6"/>
        <v>47.417999999999992</v>
      </c>
      <c r="G31" s="4">
        <v>58</v>
      </c>
      <c r="H31" s="4">
        <v>18</v>
      </c>
      <c r="I31" s="4">
        <v>18</v>
      </c>
      <c r="J31" s="4">
        <f t="shared" si="7"/>
        <v>14.1</v>
      </c>
      <c r="K31" s="4" t="s">
        <v>44</v>
      </c>
      <c r="L31" s="4">
        <v>77</v>
      </c>
      <c r="M31" s="2">
        <v>90.163043478260803</v>
      </c>
      <c r="N31" s="4">
        <f t="shared" si="8"/>
        <v>8.2032608695652165</v>
      </c>
      <c r="O31" s="8"/>
      <c r="P31" s="8"/>
      <c r="Q31" s="8">
        <v>3</v>
      </c>
      <c r="R31" s="4">
        <f t="shared" si="11"/>
        <v>0.75</v>
      </c>
      <c r="S31" s="4">
        <f t="shared" si="9"/>
        <v>8.9532608695652165</v>
      </c>
      <c r="T31" s="4"/>
      <c r="U31" s="18">
        <f t="shared" si="10"/>
        <v>70.471260869565214</v>
      </c>
      <c r="V31" s="4">
        <v>26</v>
      </c>
      <c r="W31" s="4">
        <v>40</v>
      </c>
      <c r="X31" s="4"/>
      <c r="Y31" s="4"/>
      <c r="Z31" s="9"/>
    </row>
    <row r="32" spans="1:26">
      <c r="A32" s="4" t="s">
        <v>90</v>
      </c>
      <c r="B32" s="12">
        <v>27</v>
      </c>
      <c r="C32" s="24" t="s">
        <v>45</v>
      </c>
      <c r="D32" s="14">
        <v>67.41</v>
      </c>
      <c r="E32" s="8"/>
      <c r="F32" s="16">
        <f t="shared" si="6"/>
        <v>47.186999999999998</v>
      </c>
      <c r="G32" s="4">
        <v>58</v>
      </c>
      <c r="H32" s="4">
        <v>18</v>
      </c>
      <c r="I32" s="4">
        <v>18</v>
      </c>
      <c r="J32" s="4">
        <f t="shared" si="7"/>
        <v>14.1</v>
      </c>
      <c r="K32" s="4" t="s">
        <v>46</v>
      </c>
      <c r="L32" s="4">
        <v>72</v>
      </c>
      <c r="M32" s="2">
        <v>91.25</v>
      </c>
      <c r="N32" s="4">
        <f t="shared" si="8"/>
        <v>8.7850000000000001</v>
      </c>
      <c r="O32" s="8"/>
      <c r="P32" s="8"/>
      <c r="Q32" s="8"/>
      <c r="R32" s="4">
        <f t="shared" si="11"/>
        <v>0</v>
      </c>
      <c r="S32" s="4">
        <f t="shared" si="9"/>
        <v>8.7850000000000001</v>
      </c>
      <c r="T32" s="4"/>
      <c r="U32" s="18">
        <f t="shared" si="10"/>
        <v>70.072000000000003</v>
      </c>
      <c r="V32" s="4">
        <v>27</v>
      </c>
      <c r="W32" s="4">
        <v>39</v>
      </c>
      <c r="X32" s="4"/>
      <c r="Y32" s="4"/>
      <c r="Z32" s="9"/>
    </row>
    <row r="33" spans="1:26">
      <c r="A33" s="4" t="s">
        <v>90</v>
      </c>
      <c r="B33" s="12">
        <v>28</v>
      </c>
      <c r="C33" s="24" t="s">
        <v>39</v>
      </c>
      <c r="D33" s="14">
        <v>67.36</v>
      </c>
      <c r="E33" s="8"/>
      <c r="F33" s="16">
        <f t="shared" si="6"/>
        <v>47.151999999999994</v>
      </c>
      <c r="G33" s="4">
        <v>58</v>
      </c>
      <c r="H33" s="4">
        <v>18</v>
      </c>
      <c r="I33" s="4">
        <v>17</v>
      </c>
      <c r="J33" s="4">
        <f t="shared" si="7"/>
        <v>13.95</v>
      </c>
      <c r="K33" s="4" t="s">
        <v>40</v>
      </c>
      <c r="L33" s="4">
        <v>82</v>
      </c>
      <c r="M33" s="2">
        <v>74.538043478260803</v>
      </c>
      <c r="N33" s="4">
        <f t="shared" si="8"/>
        <v>8.0207608695652155</v>
      </c>
      <c r="O33" s="8"/>
      <c r="P33" s="8"/>
      <c r="Q33" s="8">
        <v>3</v>
      </c>
      <c r="R33" s="4">
        <f t="shared" si="11"/>
        <v>0.75</v>
      </c>
      <c r="S33" s="4">
        <f t="shared" si="9"/>
        <v>8.7707608695652155</v>
      </c>
      <c r="T33" s="4"/>
      <c r="U33" s="18">
        <f t="shared" si="10"/>
        <v>69.872760869565212</v>
      </c>
      <c r="V33" s="4">
        <v>28</v>
      </c>
      <c r="W33" s="3">
        <v>39</v>
      </c>
      <c r="X33" s="4"/>
      <c r="Y33" s="4"/>
      <c r="Z33" s="9"/>
    </row>
    <row r="34" spans="1:26">
      <c r="A34" s="4" t="s">
        <v>90</v>
      </c>
      <c r="B34" s="12">
        <v>29</v>
      </c>
      <c r="C34" s="24" t="s">
        <v>37</v>
      </c>
      <c r="D34" s="14">
        <v>66.33</v>
      </c>
      <c r="E34" s="8"/>
      <c r="F34" s="16">
        <f t="shared" si="6"/>
        <v>46.430999999999997</v>
      </c>
      <c r="G34" s="4">
        <v>59</v>
      </c>
      <c r="H34" s="4">
        <v>18</v>
      </c>
      <c r="I34" s="4">
        <v>20</v>
      </c>
      <c r="J34" s="4">
        <f t="shared" si="7"/>
        <v>14.549999999999999</v>
      </c>
      <c r="K34" s="4">
        <v>63</v>
      </c>
      <c r="L34" s="4">
        <v>0</v>
      </c>
      <c r="M34" s="2">
        <v>52.5</v>
      </c>
      <c r="N34" s="4">
        <f t="shared" si="8"/>
        <v>4.83</v>
      </c>
      <c r="O34" s="8"/>
      <c r="P34" s="8"/>
      <c r="Q34" s="8"/>
      <c r="R34" s="4">
        <f t="shared" si="11"/>
        <v>0</v>
      </c>
      <c r="S34" s="4">
        <f t="shared" si="9"/>
        <v>4.83</v>
      </c>
      <c r="T34" s="4"/>
      <c r="U34" s="18">
        <f t="shared" si="10"/>
        <v>65.810999999999993</v>
      </c>
      <c r="V34" s="4">
        <v>29</v>
      </c>
      <c r="W34" s="4">
        <v>41</v>
      </c>
      <c r="X34" s="4"/>
      <c r="Y34" s="4"/>
      <c r="Z34" s="9"/>
    </row>
    <row r="35" spans="1:26">
      <c r="A35" s="4" t="s">
        <v>90</v>
      </c>
      <c r="B35" s="12">
        <v>30</v>
      </c>
      <c r="C35" s="24" t="s">
        <v>72</v>
      </c>
      <c r="D35" s="14">
        <v>61.81</v>
      </c>
      <c r="E35" s="8"/>
      <c r="F35" s="16">
        <f t="shared" si="6"/>
        <v>43.266999999999996</v>
      </c>
      <c r="G35" s="4">
        <v>58</v>
      </c>
      <c r="H35" s="4">
        <v>18</v>
      </c>
      <c r="I35" s="4">
        <v>17</v>
      </c>
      <c r="J35" s="4">
        <f t="shared" si="7"/>
        <v>13.95</v>
      </c>
      <c r="K35" s="4" t="s">
        <v>69</v>
      </c>
      <c r="L35" s="4">
        <v>80</v>
      </c>
      <c r="M35" s="2">
        <v>82.364130434782595</v>
      </c>
      <c r="N35" s="4">
        <f t="shared" si="8"/>
        <v>8.227282608695651</v>
      </c>
      <c r="O35" s="8"/>
      <c r="P35" s="8"/>
      <c r="Q35" s="8"/>
      <c r="R35" s="4">
        <f t="shared" si="11"/>
        <v>0</v>
      </c>
      <c r="S35" s="4">
        <f t="shared" si="9"/>
        <v>8.227282608695651</v>
      </c>
      <c r="T35" s="4"/>
      <c r="U35" s="18">
        <f t="shared" si="10"/>
        <v>65.444282608695644</v>
      </c>
      <c r="V35" s="4">
        <v>30</v>
      </c>
      <c r="W35" s="4">
        <v>0</v>
      </c>
      <c r="X35" s="4"/>
      <c r="Y35" s="4"/>
      <c r="Z35" s="9"/>
    </row>
  </sheetData>
  <sortState ref="A6:AC128">
    <sortCondition ref="A6:A128"/>
    <sortCondition ref="V6:V128"/>
  </sortState>
  <mergeCells count="23">
    <mergeCell ref="V4:V5"/>
    <mergeCell ref="W3:W5"/>
    <mergeCell ref="A3:A5"/>
    <mergeCell ref="B3:B5"/>
    <mergeCell ref="D4:D5"/>
    <mergeCell ref="E4:E5"/>
    <mergeCell ref="F4:F5"/>
    <mergeCell ref="C1:Y1"/>
    <mergeCell ref="B2:R2"/>
    <mergeCell ref="D3:F3"/>
    <mergeCell ref="G3:J3"/>
    <mergeCell ref="K3:S3"/>
    <mergeCell ref="X3:X5"/>
    <mergeCell ref="Y3:Y5"/>
    <mergeCell ref="K4:N4"/>
    <mergeCell ref="O4:R4"/>
    <mergeCell ref="G4:G5"/>
    <mergeCell ref="H4:H5"/>
    <mergeCell ref="I4:I5"/>
    <mergeCell ref="J4:J5"/>
    <mergeCell ref="S4:S5"/>
    <mergeCell ref="T3:T4"/>
    <mergeCell ref="U4:U5"/>
  </mergeCells>
  <phoneticPr fontId="8" type="noConversion"/>
  <pageMargins left="0" right="0" top="0" bottom="0" header="0" footer="0"/>
  <pageSetup paperSize="9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lastPrinted>2016-10-10T07:31:31Z</cp:lastPrinted>
  <dcterms:created xsi:type="dcterms:W3CDTF">2016-04-28T05:28:00Z</dcterms:created>
  <dcterms:modified xsi:type="dcterms:W3CDTF">2016-10-10T07:33:27Z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