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35" i="1"/>
  <c r="S35" s="1"/>
  <c r="J35"/>
  <c r="F35"/>
  <c r="N34"/>
  <c r="S34" s="1"/>
  <c r="J34"/>
  <c r="F34"/>
  <c r="N33"/>
  <c r="S33" s="1"/>
  <c r="J33"/>
  <c r="F33"/>
  <c r="N32"/>
  <c r="S32" s="1"/>
  <c r="J32"/>
  <c r="F32"/>
  <c r="N31"/>
  <c r="S31" s="1"/>
  <c r="J31"/>
  <c r="F31"/>
  <c r="N30"/>
  <c r="S30" s="1"/>
  <c r="J30"/>
  <c r="F30"/>
  <c r="N29"/>
  <c r="S29" s="1"/>
  <c r="J29"/>
  <c r="F29"/>
  <c r="N28"/>
  <c r="S28" s="1"/>
  <c r="J28"/>
  <c r="F28"/>
  <c r="N27"/>
  <c r="S27" s="1"/>
  <c r="J27"/>
  <c r="F27"/>
  <c r="N26"/>
  <c r="S26" s="1"/>
  <c r="J26"/>
  <c r="F26"/>
  <c r="N25"/>
  <c r="S25" s="1"/>
  <c r="J25"/>
  <c r="F25"/>
  <c r="N24"/>
  <c r="S24" s="1"/>
  <c r="J24"/>
  <c r="F24"/>
  <c r="N23"/>
  <c r="S23" s="1"/>
  <c r="J23"/>
  <c r="F23"/>
  <c r="N22"/>
  <c r="S22" s="1"/>
  <c r="J22"/>
  <c r="F22"/>
  <c r="N21"/>
  <c r="S21" s="1"/>
  <c r="J21"/>
  <c r="F21"/>
  <c r="N20"/>
  <c r="S20" s="1"/>
  <c r="J20"/>
  <c r="F20"/>
  <c r="N19"/>
  <c r="S19" s="1"/>
  <c r="J19"/>
  <c r="F19"/>
  <c r="N18"/>
  <c r="S18" s="1"/>
  <c r="J18"/>
  <c r="F18"/>
  <c r="N17"/>
  <c r="S17" s="1"/>
  <c r="J17"/>
  <c r="F17"/>
  <c r="N16"/>
  <c r="S16" s="1"/>
  <c r="J16"/>
  <c r="F16"/>
  <c r="N15"/>
  <c r="S15" s="1"/>
  <c r="J15"/>
  <c r="F15"/>
  <c r="N14"/>
  <c r="S14" s="1"/>
  <c r="J14"/>
  <c r="F14"/>
  <c r="N13"/>
  <c r="S13" s="1"/>
  <c r="J13"/>
  <c r="F13"/>
  <c r="N12"/>
  <c r="S12" s="1"/>
  <c r="J12"/>
  <c r="F12"/>
  <c r="N11"/>
  <c r="S11" s="1"/>
  <c r="J11"/>
  <c r="F11"/>
  <c r="N10"/>
  <c r="S10" s="1"/>
  <c r="J10"/>
  <c r="F10"/>
  <c r="N9"/>
  <c r="S9" s="1"/>
  <c r="J9"/>
  <c r="F9"/>
  <c r="N8"/>
  <c r="S8" s="1"/>
  <c r="J8"/>
  <c r="F8"/>
  <c r="N7"/>
  <c r="S7" s="1"/>
  <c r="J7"/>
  <c r="F7"/>
  <c r="N6"/>
  <c r="S6" s="1"/>
  <c r="J6"/>
  <c r="F6"/>
  <c r="U27" l="1"/>
  <c r="U25"/>
  <c r="U18"/>
  <c r="U33"/>
  <c r="U24"/>
  <c r="U7"/>
  <c r="U15"/>
  <c r="U16"/>
  <c r="U22"/>
  <c r="U8"/>
  <c r="U19"/>
  <c r="U26"/>
  <c r="U6"/>
  <c r="U9"/>
  <c r="U34"/>
  <c r="U10"/>
  <c r="U11"/>
  <c r="U12"/>
  <c r="U20"/>
  <c r="U28"/>
  <c r="U35"/>
  <c r="U32"/>
  <c r="U30"/>
  <c r="U14"/>
  <c r="U17"/>
  <c r="U23"/>
  <c r="U31"/>
  <c r="U13"/>
  <c r="U21"/>
  <c r="U29"/>
</calcChain>
</file>

<file path=xl/sharedStrings.xml><?xml version="1.0" encoding="utf-8"?>
<sst xmlns="http://schemas.openxmlformats.org/spreadsheetml/2006/main" count="108" uniqueCount="72">
  <si>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</si>
  <si>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</si>
  <si>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</si>
  <si>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</si>
  <si>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</si>
  <si>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</si>
  <si>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</si>
  <si>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</si>
  <si>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</si>
  <si>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</si>
  <si>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</si>
  <si>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</si>
  <si>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</si>
  <si>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</si>
  <si>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</si>
  <si>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</si>
  <si>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</si>
  <si>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</si>
  <si>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</si>
  <si>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</si>
  <si>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</si>
  <si>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</si>
  <si>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</si>
  <si>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</si>
  <si>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</si>
  <si>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</si>
  <si>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</si>
  <si>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</si>
  <si>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</si>
  <si>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</si>
  <si>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</si>
  <si>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</si>
  <si>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</si>
  <si>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</si>
  <si>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</si>
  <si>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</si>
  <si>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</si>
  <si>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国家励志</t>
    <phoneticPr fontId="8" type="noConversion"/>
  </si>
  <si>
    <t>一等奖</t>
    <phoneticPr fontId="8" type="noConversion"/>
  </si>
  <si>
    <t>二等奖</t>
    <phoneticPr fontId="8" type="noConversion"/>
  </si>
  <si>
    <t>三等奖</t>
    <phoneticPr fontId="8" type="noConversion"/>
  </si>
  <si>
    <t>测控14-3</t>
    <phoneticPr fontId="4" type="noConversion"/>
  </si>
  <si>
    <t>张开心</t>
  </si>
  <si>
    <t>杨贺</t>
  </si>
  <si>
    <t>王晓飞</t>
  </si>
  <si>
    <t>曹亮</t>
  </si>
  <si>
    <t>刁康</t>
  </si>
  <si>
    <t>黄顺玉</t>
  </si>
  <si>
    <t>周飞云</t>
  </si>
  <si>
    <t>朱志强</t>
  </si>
  <si>
    <t>贾贝贝</t>
    <phoneticPr fontId="4" type="noConversion"/>
  </si>
  <si>
    <t>张少龙</t>
  </si>
  <si>
    <t>叶方舟</t>
  </si>
  <si>
    <t>冀明飞</t>
  </si>
  <si>
    <t>李超杰</t>
  </si>
  <si>
    <t>王凯</t>
  </si>
  <si>
    <t>何开振</t>
  </si>
  <si>
    <t>李丰</t>
  </si>
  <si>
    <t>王坤</t>
  </si>
  <si>
    <t>申瑞强</t>
  </si>
  <si>
    <t>胡晓晓</t>
  </si>
  <si>
    <t>张艺</t>
  </si>
  <si>
    <t>贾海生</t>
  </si>
  <si>
    <t>邹清宇</t>
  </si>
  <si>
    <t>凌新凯</t>
  </si>
  <si>
    <t>张沛昕</t>
  </si>
  <si>
    <t>赵嘉伟</t>
  </si>
  <si>
    <t>赵阔远</t>
  </si>
  <si>
    <t>王继龙</t>
  </si>
  <si>
    <t>张帅</t>
  </si>
  <si>
    <t>杨晨晨</t>
  </si>
  <si>
    <t>贾鹏</t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</si>
</sst>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00_);[Red]\(0.0000\)"/>
    <numFmt numFmtId="178" formatCode="0.00_ "/>
    <numFmt numFmtId="179" formatCode="0_);[Red]\(0\)"/>
    <numFmt numFmtId="180" formatCode="0.000_);[Red]\(0.000\)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  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80" fontId="4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E7" sqref="E7"/>
    </sheetView>
  </sheetViews>
  <sheetFormatPr defaultColWidth="9" defaultRowHeight="13.5"/>
  <cols>
    <col min="1" max="1" width="9.125" customWidth="1"/>
    <col min="2" max="2" width="3.75" customWidth="1"/>
    <col min="3" max="3" width="8.125" customWidth="1"/>
    <col min="4" max="4" width="7.625" style="4" customWidth="1"/>
    <col min="5" max="5" width="3.875" customWidth="1"/>
    <col min="6" max="6" width="7" style="4" customWidth="1"/>
    <col min="7" max="7" width="3.875" style="18" customWidth="1"/>
    <col min="8" max="8" width="4" style="18" customWidth="1"/>
    <col min="9" max="9" width="3.75" style="18" customWidth="1"/>
    <col min="10" max="10" width="7.25" style="25" customWidth="1"/>
    <col min="11" max="11" width="5.875" customWidth="1"/>
    <col min="12" max="12" width="4.375" customWidth="1"/>
    <col min="13" max="13" width="5.25" customWidth="1"/>
    <col min="14" max="14" width="6.875" style="21" customWidth="1"/>
    <col min="15" max="15" width="4.75" customWidth="1"/>
    <col min="16" max="16" width="4.25" customWidth="1"/>
    <col min="17" max="17" width="3.375" customWidth="1"/>
    <col min="18" max="18" width="6" customWidth="1"/>
    <col min="19" max="19" width="8.875" style="6" customWidth="1"/>
    <col min="20" max="20" width="3.125" customWidth="1"/>
    <col min="21" max="21" width="10.125" style="6" customWidth="1"/>
    <col min="22" max="22" width="3.5" customWidth="1"/>
    <col min="23" max="23" width="4.625" customWidth="1"/>
    <col min="24" max="24" width="9" customWidth="1"/>
    <col min="25" max="25" width="9.375" customWidth="1"/>
    <col min="26" max="26" width="0" hidden="1" customWidth="1"/>
  </cols>
  <sheetData>
    <row r="1" spans="1:25" ht="14.25">
      <c r="A1" s="5"/>
      <c r="B1" s="1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>
      <c r="A2" s="11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13" t="s">
        <v>2</v>
      </c>
      <c r="T2" s="12"/>
      <c r="U2" s="13"/>
      <c r="V2" s="12"/>
      <c r="W2" s="12"/>
      <c r="X2" s="12"/>
      <c r="Y2" s="22"/>
    </row>
    <row r="3" spans="1:25" ht="25.5" customHeight="1">
      <c r="A3" s="28" t="s">
        <v>3</v>
      </c>
      <c r="B3" s="29" t="s">
        <v>4</v>
      </c>
      <c r="C3" s="24" t="s">
        <v>5</v>
      </c>
      <c r="D3" s="28" t="s">
        <v>6</v>
      </c>
      <c r="E3" s="28"/>
      <c r="F3" s="28"/>
      <c r="G3" s="33" t="s">
        <v>7</v>
      </c>
      <c r="H3" s="33"/>
      <c r="I3" s="33"/>
      <c r="J3" s="33"/>
      <c r="K3" s="28" t="s">
        <v>8</v>
      </c>
      <c r="L3" s="28"/>
      <c r="M3" s="28"/>
      <c r="N3" s="28"/>
      <c r="O3" s="28"/>
      <c r="P3" s="28"/>
      <c r="Q3" s="28"/>
      <c r="R3" s="28"/>
      <c r="S3" s="28"/>
      <c r="T3" s="31" t="s">
        <v>9</v>
      </c>
      <c r="U3" s="9" t="s">
        <v>10</v>
      </c>
      <c r="V3" s="22"/>
      <c r="W3" s="27" t="s">
        <v>11</v>
      </c>
      <c r="X3" s="31" t="s">
        <v>12</v>
      </c>
      <c r="Y3" s="26" t="s">
        <v>13</v>
      </c>
    </row>
    <row r="4" spans="1:25" ht="13.5" customHeight="1">
      <c r="A4" s="28"/>
      <c r="B4" s="29"/>
      <c r="C4" s="24" t="s">
        <v>14</v>
      </c>
      <c r="D4" s="30" t="s">
        <v>15</v>
      </c>
      <c r="E4" s="31" t="s">
        <v>16</v>
      </c>
      <c r="F4" s="30" t="s">
        <v>17</v>
      </c>
      <c r="G4" s="34" t="s">
        <v>18</v>
      </c>
      <c r="H4" s="34" t="s">
        <v>19</v>
      </c>
      <c r="I4" s="34" t="s">
        <v>20</v>
      </c>
      <c r="J4" s="35" t="s">
        <v>21</v>
      </c>
      <c r="K4" s="28" t="s">
        <v>22</v>
      </c>
      <c r="L4" s="28"/>
      <c r="M4" s="28"/>
      <c r="N4" s="28"/>
      <c r="O4" s="28" t="s">
        <v>23</v>
      </c>
      <c r="P4" s="28"/>
      <c r="Q4" s="28"/>
      <c r="R4" s="28"/>
      <c r="S4" s="36" t="s">
        <v>24</v>
      </c>
      <c r="T4" s="31"/>
      <c r="U4" s="37" t="s">
        <v>25</v>
      </c>
      <c r="V4" s="26" t="s">
        <v>26</v>
      </c>
      <c r="W4" s="27"/>
      <c r="X4" s="31"/>
      <c r="Y4" s="26"/>
    </row>
    <row r="5" spans="1:25" ht="83.25" customHeight="1">
      <c r="A5" s="28"/>
      <c r="B5" s="29"/>
      <c r="C5" s="24" t="s">
        <v>27</v>
      </c>
      <c r="D5" s="30"/>
      <c r="E5" s="31"/>
      <c r="F5" s="30"/>
      <c r="G5" s="34"/>
      <c r="H5" s="34"/>
      <c r="I5" s="34"/>
      <c r="J5" s="35"/>
      <c r="K5" s="14" t="s">
        <v>28</v>
      </c>
      <c r="L5" s="24" t="s">
        <v>29</v>
      </c>
      <c r="M5" s="24" t="s">
        <v>30</v>
      </c>
      <c r="N5" s="19" t="s">
        <v>31</v>
      </c>
      <c r="O5" s="24" t="s">
        <v>32</v>
      </c>
      <c r="P5" s="24" t="s">
        <v>33</v>
      </c>
      <c r="Q5" s="24" t="s">
        <v>34</v>
      </c>
      <c r="R5" s="24" t="s">
        <v>35</v>
      </c>
      <c r="S5" s="36"/>
      <c r="T5" s="23" t="s">
        <v>36</v>
      </c>
      <c r="U5" s="37"/>
      <c r="V5" s="26"/>
      <c r="W5" s="27"/>
      <c r="X5" s="31"/>
      <c r="Y5" s="26"/>
    </row>
    <row r="6" spans="1:25" s="15" customFormat="1" ht="14.25">
      <c r="A6" s="3" t="s">
        <v>41</v>
      </c>
      <c r="B6" s="5">
        <v>1</v>
      </c>
      <c r="C6" s="2" t="s">
        <v>42</v>
      </c>
      <c r="D6" s="7">
        <v>90.613445378151255</v>
      </c>
      <c r="E6" s="3">
        <v>13</v>
      </c>
      <c r="F6" s="8">
        <f t="shared" ref="F6:F35" si="0">(D6+E6)*0.7</f>
        <v>72.52941176470587</v>
      </c>
      <c r="G6" s="17">
        <v>60</v>
      </c>
      <c r="H6" s="17">
        <v>19.620689655172413</v>
      </c>
      <c r="I6" s="17">
        <v>20</v>
      </c>
      <c r="J6" s="16">
        <f t="shared" ref="J6:J35" si="1">(G6+H6+I6)*0.15</f>
        <v>14.943103448275862</v>
      </c>
      <c r="K6" s="3">
        <v>89</v>
      </c>
      <c r="L6" s="3">
        <v>85</v>
      </c>
      <c r="M6" s="3">
        <v>100</v>
      </c>
      <c r="N6" s="20">
        <f t="shared" ref="N6:N35" si="2">(K6*0.6+L6*0.2+M6*0.2)*0.1</f>
        <v>9.0400000000000009</v>
      </c>
      <c r="O6" s="3">
        <v>4</v>
      </c>
      <c r="P6" s="3">
        <v>14</v>
      </c>
      <c r="Q6" s="3"/>
      <c r="R6" s="3">
        <v>4.5</v>
      </c>
      <c r="S6" s="10">
        <f t="shared" ref="S6:S35" si="3">N6+R6</f>
        <v>13.540000000000001</v>
      </c>
      <c r="T6" s="3">
        <v>0</v>
      </c>
      <c r="U6" s="10">
        <f t="shared" ref="U6:U35" si="4">F6+J6+S6-T6</f>
        <v>101.01251521298174</v>
      </c>
      <c r="V6" s="3">
        <v>1</v>
      </c>
      <c r="W6" s="3">
        <v>75</v>
      </c>
      <c r="X6" s="3" t="s">
        <v>37</v>
      </c>
      <c r="Y6" s="3"/>
    </row>
    <row r="7" spans="1:25" s="15" customFormat="1" ht="14.25">
      <c r="A7" s="3" t="s">
        <v>41</v>
      </c>
      <c r="B7" s="5">
        <v>2</v>
      </c>
      <c r="C7" s="2" t="s">
        <v>43</v>
      </c>
      <c r="D7" s="7">
        <v>83.906779661016955</v>
      </c>
      <c r="E7" s="3">
        <v>17</v>
      </c>
      <c r="F7" s="8">
        <f t="shared" si="0"/>
        <v>70.634745762711859</v>
      </c>
      <c r="G7" s="17">
        <v>60</v>
      </c>
      <c r="H7" s="17">
        <v>19.572413793103451</v>
      </c>
      <c r="I7" s="17">
        <v>19.8</v>
      </c>
      <c r="J7" s="16">
        <f t="shared" si="1"/>
        <v>14.905862068965517</v>
      </c>
      <c r="K7" s="3">
        <v>78</v>
      </c>
      <c r="L7" s="3">
        <v>80</v>
      </c>
      <c r="M7" s="3">
        <v>100</v>
      </c>
      <c r="N7" s="20">
        <f t="shared" si="2"/>
        <v>8.2799999999999994</v>
      </c>
      <c r="O7" s="3">
        <v>5.5</v>
      </c>
      <c r="P7" s="3">
        <v>24</v>
      </c>
      <c r="Q7" s="3">
        <v>4</v>
      </c>
      <c r="R7" s="3">
        <v>5.3375000000000004</v>
      </c>
      <c r="S7" s="10">
        <f t="shared" si="3"/>
        <v>13.6175</v>
      </c>
      <c r="T7" s="3">
        <v>0</v>
      </c>
      <c r="U7" s="10">
        <f t="shared" si="4"/>
        <v>99.15810783167737</v>
      </c>
      <c r="V7" s="3">
        <v>2</v>
      </c>
      <c r="W7" s="3">
        <v>64</v>
      </c>
      <c r="X7" s="3" t="s">
        <v>38</v>
      </c>
      <c r="Y7" s="3"/>
    </row>
    <row r="8" spans="1:25" s="15" customFormat="1" ht="14.25">
      <c r="A8" s="3" t="s">
        <v>41</v>
      </c>
      <c r="B8" s="5">
        <v>3</v>
      </c>
      <c r="C8" s="2" t="s">
        <v>44</v>
      </c>
      <c r="D8" s="7">
        <v>90.268292682926827</v>
      </c>
      <c r="E8" s="3">
        <v>8</v>
      </c>
      <c r="F8" s="8">
        <f t="shared" si="0"/>
        <v>68.787804878048775</v>
      </c>
      <c r="G8" s="17">
        <v>60</v>
      </c>
      <c r="H8" s="17">
        <v>19.586206896551726</v>
      </c>
      <c r="I8" s="17">
        <v>20</v>
      </c>
      <c r="J8" s="16">
        <f t="shared" si="1"/>
        <v>14.937931034482759</v>
      </c>
      <c r="K8" s="3">
        <v>90.5</v>
      </c>
      <c r="L8" s="3">
        <v>88</v>
      </c>
      <c r="M8" s="3">
        <v>97.826086956521749</v>
      </c>
      <c r="N8" s="20">
        <f t="shared" si="2"/>
        <v>9.146521739130435</v>
      </c>
      <c r="O8" s="3">
        <v>4</v>
      </c>
      <c r="P8" s="3">
        <v>14</v>
      </c>
      <c r="Q8" s="3"/>
      <c r="R8" s="3">
        <v>4.5</v>
      </c>
      <c r="S8" s="10">
        <f t="shared" si="3"/>
        <v>13.646521739130435</v>
      </c>
      <c r="T8" s="3">
        <v>0</v>
      </c>
      <c r="U8" s="10">
        <f t="shared" si="4"/>
        <v>97.372257651661968</v>
      </c>
      <c r="V8" s="3">
        <v>3</v>
      </c>
      <c r="W8" s="3">
        <v>73</v>
      </c>
      <c r="X8" s="3" t="s">
        <v>37</v>
      </c>
      <c r="Y8" s="3"/>
    </row>
    <row r="9" spans="1:25" s="15" customFormat="1" ht="14.25">
      <c r="A9" s="3" t="s">
        <v>41</v>
      </c>
      <c r="B9" s="5">
        <v>4</v>
      </c>
      <c r="C9" s="2" t="s">
        <v>45</v>
      </c>
      <c r="D9" s="7">
        <v>86.105691056910572</v>
      </c>
      <c r="E9" s="3">
        <v>8</v>
      </c>
      <c r="F9" s="8">
        <f t="shared" si="0"/>
        <v>65.873983739837399</v>
      </c>
      <c r="G9" s="17">
        <v>60</v>
      </c>
      <c r="H9" s="17">
        <v>19.413793103448278</v>
      </c>
      <c r="I9" s="17">
        <v>19.8</v>
      </c>
      <c r="J9" s="16">
        <f t="shared" si="1"/>
        <v>14.882068965517242</v>
      </c>
      <c r="K9" s="3">
        <v>91</v>
      </c>
      <c r="L9" s="3">
        <v>88</v>
      </c>
      <c r="M9" s="3">
        <v>98.913043478260846</v>
      </c>
      <c r="N9" s="20">
        <f t="shared" si="2"/>
        <v>9.1982608695652175</v>
      </c>
      <c r="O9" s="3">
        <v>4</v>
      </c>
      <c r="P9" s="3"/>
      <c r="Q9" s="3"/>
      <c r="R9" s="3">
        <v>1</v>
      </c>
      <c r="S9" s="10">
        <f t="shared" si="3"/>
        <v>10.198260869565217</v>
      </c>
      <c r="T9" s="3">
        <v>0</v>
      </c>
      <c r="U9" s="10">
        <f t="shared" si="4"/>
        <v>90.954313574919865</v>
      </c>
      <c r="V9" s="3">
        <v>4</v>
      </c>
      <c r="W9" s="3">
        <v>73</v>
      </c>
      <c r="X9" s="3" t="s">
        <v>39</v>
      </c>
      <c r="Y9" s="3"/>
    </row>
    <row r="10" spans="1:25" s="15" customFormat="1" ht="14.25">
      <c r="A10" s="3" t="s">
        <v>41</v>
      </c>
      <c r="B10" s="5">
        <v>5</v>
      </c>
      <c r="C10" s="2" t="s">
        <v>46</v>
      </c>
      <c r="D10" s="7">
        <v>80.148760330578511</v>
      </c>
      <c r="E10" s="3">
        <v>8</v>
      </c>
      <c r="F10" s="8">
        <f t="shared" si="0"/>
        <v>61.704132231404955</v>
      </c>
      <c r="G10" s="17">
        <v>60</v>
      </c>
      <c r="H10" s="17">
        <v>19.606896551724137</v>
      </c>
      <c r="I10" s="17">
        <v>19.8</v>
      </c>
      <c r="J10" s="16">
        <f t="shared" si="1"/>
        <v>14.91103448275862</v>
      </c>
      <c r="K10" s="3">
        <v>86.5</v>
      </c>
      <c r="L10" s="3">
        <v>84</v>
      </c>
      <c r="M10" s="3">
        <v>99.375</v>
      </c>
      <c r="N10" s="20">
        <f t="shared" si="2"/>
        <v>8.8574999999999999</v>
      </c>
      <c r="O10" s="3">
        <v>4</v>
      </c>
      <c r="P10" s="3">
        <v>23</v>
      </c>
      <c r="Q10" s="3"/>
      <c r="R10" s="3">
        <v>5.1749999999999998</v>
      </c>
      <c r="S10" s="10">
        <f t="shared" si="3"/>
        <v>14.032499999999999</v>
      </c>
      <c r="T10" s="3">
        <v>0</v>
      </c>
      <c r="U10" s="10">
        <f t="shared" si="4"/>
        <v>90.647666714163577</v>
      </c>
      <c r="V10" s="3">
        <v>5</v>
      </c>
      <c r="W10" s="3">
        <v>67</v>
      </c>
      <c r="X10" s="3" t="s">
        <v>39</v>
      </c>
      <c r="Y10" s="3"/>
    </row>
    <row r="11" spans="1:25" s="15" customFormat="1" ht="14.25">
      <c r="A11" s="3" t="s">
        <v>41</v>
      </c>
      <c r="B11" s="5">
        <v>6</v>
      </c>
      <c r="C11" s="2" t="s">
        <v>47</v>
      </c>
      <c r="D11" s="7">
        <v>84.141666666666666</v>
      </c>
      <c r="E11" s="3">
        <v>7</v>
      </c>
      <c r="F11" s="8">
        <f t="shared" si="0"/>
        <v>63.799166666666665</v>
      </c>
      <c r="G11" s="17">
        <v>60</v>
      </c>
      <c r="H11" s="17">
        <v>19.634482758620692</v>
      </c>
      <c r="I11" s="17">
        <v>19.8</v>
      </c>
      <c r="J11" s="16">
        <f t="shared" si="1"/>
        <v>14.915172413793103</v>
      </c>
      <c r="K11" s="3">
        <v>78.5</v>
      </c>
      <c r="L11" s="3">
        <v>71</v>
      </c>
      <c r="M11" s="3">
        <v>97.201086956521749</v>
      </c>
      <c r="N11" s="20">
        <f t="shared" si="2"/>
        <v>8.0740217391304352</v>
      </c>
      <c r="O11" s="3"/>
      <c r="P11" s="3"/>
      <c r="Q11" s="3">
        <v>3</v>
      </c>
      <c r="R11" s="3">
        <v>0.75</v>
      </c>
      <c r="S11" s="10">
        <f t="shared" si="3"/>
        <v>8.8240217391304352</v>
      </c>
      <c r="T11" s="3">
        <v>0</v>
      </c>
      <c r="U11" s="10">
        <f t="shared" si="4"/>
        <v>87.538360819590196</v>
      </c>
      <c r="V11" s="3">
        <v>6</v>
      </c>
      <c r="W11" s="3">
        <v>0</v>
      </c>
      <c r="X11" s="3"/>
      <c r="Y11" s="3"/>
    </row>
    <row r="12" spans="1:25" s="15" customFormat="1" ht="14.25">
      <c r="A12" s="3" t="s">
        <v>41</v>
      </c>
      <c r="B12" s="5">
        <v>7</v>
      </c>
      <c r="C12" s="2" t="s">
        <v>48</v>
      </c>
      <c r="D12" s="7">
        <v>84.776859504132233</v>
      </c>
      <c r="E12" s="3">
        <v>1</v>
      </c>
      <c r="F12" s="8">
        <f t="shared" si="0"/>
        <v>60.043801652892562</v>
      </c>
      <c r="G12" s="17">
        <v>60</v>
      </c>
      <c r="H12" s="17">
        <v>19.641379310344831</v>
      </c>
      <c r="I12" s="17">
        <v>19.600000000000001</v>
      </c>
      <c r="J12" s="16">
        <f t="shared" si="1"/>
        <v>14.886206896551723</v>
      </c>
      <c r="K12" s="3">
        <v>81.5</v>
      </c>
      <c r="L12" s="3">
        <v>76</v>
      </c>
      <c r="M12" s="3">
        <v>99.375</v>
      </c>
      <c r="N12" s="20">
        <f t="shared" si="2"/>
        <v>8.3974999999999991</v>
      </c>
      <c r="O12" s="3"/>
      <c r="P12" s="3">
        <v>4</v>
      </c>
      <c r="Q12" s="3"/>
      <c r="R12" s="3">
        <v>1</v>
      </c>
      <c r="S12" s="10">
        <f t="shared" si="3"/>
        <v>9.3974999999999991</v>
      </c>
      <c r="T12" s="3">
        <v>0</v>
      </c>
      <c r="U12" s="10">
        <f t="shared" si="4"/>
        <v>84.327508549444275</v>
      </c>
      <c r="V12" s="3">
        <v>7</v>
      </c>
      <c r="W12" s="3">
        <v>64</v>
      </c>
      <c r="X12" s="3" t="s">
        <v>40</v>
      </c>
      <c r="Y12" s="3"/>
    </row>
    <row r="13" spans="1:25" s="15" customFormat="1" ht="14.25">
      <c r="A13" s="3" t="s">
        <v>41</v>
      </c>
      <c r="B13" s="5">
        <v>8</v>
      </c>
      <c r="C13" s="2" t="s">
        <v>49</v>
      </c>
      <c r="D13" s="7">
        <v>83.198275862068968</v>
      </c>
      <c r="E13" s="3">
        <v>2</v>
      </c>
      <c r="F13" s="8">
        <f t="shared" si="0"/>
        <v>59.638793103448272</v>
      </c>
      <c r="G13" s="17">
        <v>60</v>
      </c>
      <c r="H13" s="17">
        <v>19.531034482758621</v>
      </c>
      <c r="I13" s="17">
        <v>19.600000000000001</v>
      </c>
      <c r="J13" s="16">
        <f t="shared" si="1"/>
        <v>14.869655172413793</v>
      </c>
      <c r="K13" s="3">
        <v>73.5</v>
      </c>
      <c r="L13" s="3">
        <v>79</v>
      </c>
      <c r="M13" s="3">
        <v>100</v>
      </c>
      <c r="N13" s="20">
        <f t="shared" si="2"/>
        <v>7.9900000000000011</v>
      </c>
      <c r="O13" s="3">
        <v>4</v>
      </c>
      <c r="P13" s="3"/>
      <c r="Q13" s="3">
        <v>1</v>
      </c>
      <c r="R13" s="3">
        <v>1.25</v>
      </c>
      <c r="S13" s="10">
        <f t="shared" si="3"/>
        <v>9.240000000000002</v>
      </c>
      <c r="T13" s="3">
        <v>0</v>
      </c>
      <c r="U13" s="10">
        <f t="shared" si="4"/>
        <v>83.748448275862074</v>
      </c>
      <c r="V13" s="3">
        <v>8</v>
      </c>
      <c r="W13" s="3">
        <v>63</v>
      </c>
      <c r="X13" s="3" t="s">
        <v>40</v>
      </c>
      <c r="Y13" s="3"/>
    </row>
    <row r="14" spans="1:25" s="15" customFormat="1" ht="14.25">
      <c r="A14" s="3" t="s">
        <v>41</v>
      </c>
      <c r="B14" s="5">
        <v>9</v>
      </c>
      <c r="C14" s="2" t="s">
        <v>50</v>
      </c>
      <c r="D14" s="7">
        <v>84.352459016393439</v>
      </c>
      <c r="E14" s="3">
        <v>2</v>
      </c>
      <c r="F14" s="8">
        <f t="shared" si="0"/>
        <v>60.4467213114754</v>
      </c>
      <c r="G14" s="17">
        <v>60</v>
      </c>
      <c r="H14" s="17">
        <v>19.317241379310342</v>
      </c>
      <c r="I14" s="17">
        <v>19.600000000000001</v>
      </c>
      <c r="J14" s="16">
        <f t="shared" si="1"/>
        <v>14.837586206896553</v>
      </c>
      <c r="K14" s="3">
        <v>79</v>
      </c>
      <c r="L14" s="3">
        <v>78</v>
      </c>
      <c r="M14" s="3">
        <v>94.565217391304344</v>
      </c>
      <c r="N14" s="20">
        <f t="shared" si="2"/>
        <v>8.1913043478260885</v>
      </c>
      <c r="O14" s="3"/>
      <c r="P14" s="3"/>
      <c r="Q14" s="3"/>
      <c r="R14" s="3"/>
      <c r="S14" s="10">
        <f t="shared" si="3"/>
        <v>8.1913043478260885</v>
      </c>
      <c r="T14" s="3">
        <v>0</v>
      </c>
      <c r="U14" s="10">
        <f t="shared" si="4"/>
        <v>83.475611866198037</v>
      </c>
      <c r="V14" s="3">
        <v>9</v>
      </c>
      <c r="W14" s="3">
        <v>70</v>
      </c>
      <c r="X14" s="3" t="s">
        <v>40</v>
      </c>
      <c r="Y14" s="3"/>
    </row>
    <row r="15" spans="1:25" s="15" customFormat="1" ht="14.25">
      <c r="A15" s="3" t="s">
        <v>41</v>
      </c>
      <c r="B15" s="5">
        <v>10</v>
      </c>
      <c r="C15" s="2" t="s">
        <v>51</v>
      </c>
      <c r="D15" s="7">
        <v>71.463768115942031</v>
      </c>
      <c r="E15" s="3">
        <v>5</v>
      </c>
      <c r="F15" s="8">
        <f t="shared" si="0"/>
        <v>53.524637681159419</v>
      </c>
      <c r="G15" s="17">
        <v>60</v>
      </c>
      <c r="H15" s="17">
        <v>18.227586206896554</v>
      </c>
      <c r="I15" s="17">
        <v>19.8</v>
      </c>
      <c r="J15" s="16">
        <f t="shared" si="1"/>
        <v>14.704137931034481</v>
      </c>
      <c r="K15" s="3">
        <v>88.5</v>
      </c>
      <c r="L15" s="3">
        <v>92</v>
      </c>
      <c r="M15" s="3">
        <v>100</v>
      </c>
      <c r="N15" s="20">
        <f t="shared" si="2"/>
        <v>9.15</v>
      </c>
      <c r="O15" s="3">
        <v>4</v>
      </c>
      <c r="P15" s="3">
        <v>22</v>
      </c>
      <c r="Q15" s="3">
        <v>3</v>
      </c>
      <c r="R15" s="3">
        <v>5.2249999999999996</v>
      </c>
      <c r="S15" s="10">
        <f t="shared" si="3"/>
        <v>14.375</v>
      </c>
      <c r="T15" s="3">
        <v>0</v>
      </c>
      <c r="U15" s="10">
        <f t="shared" si="4"/>
        <v>82.6037756121939</v>
      </c>
      <c r="V15" s="3">
        <v>10</v>
      </c>
      <c r="W15" s="3">
        <v>2</v>
      </c>
      <c r="X15" s="3"/>
      <c r="Y15" s="3"/>
    </row>
    <row r="16" spans="1:25" s="15" customFormat="1" ht="14.25">
      <c r="A16" s="3" t="s">
        <v>41</v>
      </c>
      <c r="B16" s="5">
        <v>11</v>
      </c>
      <c r="C16" s="2" t="s">
        <v>52</v>
      </c>
      <c r="D16" s="7">
        <v>76.617886178861795</v>
      </c>
      <c r="E16" s="3">
        <v>2</v>
      </c>
      <c r="F16" s="8">
        <f t="shared" si="0"/>
        <v>55.032520325203251</v>
      </c>
      <c r="G16" s="17">
        <v>60</v>
      </c>
      <c r="H16" s="17">
        <v>19.27586206896552</v>
      </c>
      <c r="I16" s="17">
        <v>19.600000000000001</v>
      </c>
      <c r="J16" s="16">
        <f t="shared" si="1"/>
        <v>14.831379310344827</v>
      </c>
      <c r="K16" s="3">
        <v>86.5</v>
      </c>
      <c r="L16" s="3">
        <v>84</v>
      </c>
      <c r="M16" s="3">
        <v>93.75</v>
      </c>
      <c r="N16" s="20">
        <f t="shared" si="2"/>
        <v>8.745000000000001</v>
      </c>
      <c r="O16" s="3">
        <v>4</v>
      </c>
      <c r="P16" s="3">
        <v>7.7</v>
      </c>
      <c r="Q16" s="3"/>
      <c r="R16" s="3">
        <v>2.9249999999999998</v>
      </c>
      <c r="S16" s="10">
        <f t="shared" si="3"/>
        <v>11.670000000000002</v>
      </c>
      <c r="T16" s="3">
        <v>0</v>
      </c>
      <c r="U16" s="10">
        <f t="shared" si="4"/>
        <v>81.533899635548082</v>
      </c>
      <c r="V16" s="3">
        <v>11</v>
      </c>
      <c r="W16" s="3">
        <v>61</v>
      </c>
      <c r="X16" s="3" t="s">
        <v>40</v>
      </c>
      <c r="Y16" s="3"/>
    </row>
    <row r="17" spans="1:25" s="15" customFormat="1" ht="14.25">
      <c r="A17" s="3" t="s">
        <v>41</v>
      </c>
      <c r="B17" s="5">
        <v>12</v>
      </c>
      <c r="C17" s="2" t="s">
        <v>53</v>
      </c>
      <c r="D17" s="7">
        <v>80.330508474576277</v>
      </c>
      <c r="E17" s="3">
        <v>2</v>
      </c>
      <c r="F17" s="8">
        <f t="shared" si="0"/>
        <v>57.631355932203391</v>
      </c>
      <c r="G17" s="17">
        <v>60</v>
      </c>
      <c r="H17" s="17">
        <v>19.26896551724138</v>
      </c>
      <c r="I17" s="17">
        <v>19.600000000000001</v>
      </c>
      <c r="J17" s="16">
        <f t="shared" si="1"/>
        <v>14.830344827586206</v>
      </c>
      <c r="K17" s="3">
        <v>77</v>
      </c>
      <c r="L17" s="3">
        <v>77</v>
      </c>
      <c r="M17" s="3">
        <v>89.538043478260846</v>
      </c>
      <c r="N17" s="20">
        <f t="shared" si="2"/>
        <v>7.950760869565217</v>
      </c>
      <c r="O17" s="3">
        <v>4</v>
      </c>
      <c r="P17" s="3"/>
      <c r="Q17" s="3"/>
      <c r="R17" s="3">
        <v>1</v>
      </c>
      <c r="S17" s="10">
        <f t="shared" si="3"/>
        <v>8.950760869565217</v>
      </c>
      <c r="T17" s="3">
        <v>0</v>
      </c>
      <c r="U17" s="10">
        <f t="shared" si="4"/>
        <v>81.412461629354809</v>
      </c>
      <c r="V17" s="3">
        <v>12</v>
      </c>
      <c r="W17" s="3">
        <v>63</v>
      </c>
      <c r="X17" s="3" t="s">
        <v>40</v>
      </c>
      <c r="Y17" s="3"/>
    </row>
    <row r="18" spans="1:25" s="15" customFormat="1" ht="14.25">
      <c r="A18" s="3" t="s">
        <v>41</v>
      </c>
      <c r="B18" s="5">
        <v>13</v>
      </c>
      <c r="C18" s="2" t="s">
        <v>54</v>
      </c>
      <c r="D18" s="7">
        <v>78.229508196721312</v>
      </c>
      <c r="E18" s="3">
        <v>2</v>
      </c>
      <c r="F18" s="8">
        <f t="shared" si="0"/>
        <v>56.160655737704914</v>
      </c>
      <c r="G18" s="17">
        <v>60</v>
      </c>
      <c r="H18" s="17">
        <v>19.289655172413795</v>
      </c>
      <c r="I18" s="17">
        <v>19.400000000000002</v>
      </c>
      <c r="J18" s="16">
        <f t="shared" si="1"/>
        <v>14.80344827586207</v>
      </c>
      <c r="K18" s="3">
        <v>88.5</v>
      </c>
      <c r="L18" s="3">
        <v>89</v>
      </c>
      <c r="M18" s="3">
        <v>100</v>
      </c>
      <c r="N18" s="20">
        <f t="shared" si="2"/>
        <v>9.0900000000000016</v>
      </c>
      <c r="O18" s="3">
        <v>4</v>
      </c>
      <c r="P18" s="3"/>
      <c r="Q18" s="3"/>
      <c r="R18" s="3">
        <v>1</v>
      </c>
      <c r="S18" s="10">
        <f t="shared" si="3"/>
        <v>10.090000000000002</v>
      </c>
      <c r="T18" s="3">
        <v>0</v>
      </c>
      <c r="U18" s="10">
        <f t="shared" si="4"/>
        <v>81.054104013566985</v>
      </c>
      <c r="V18" s="3">
        <v>13</v>
      </c>
      <c r="W18" s="3">
        <v>64</v>
      </c>
      <c r="X18" s="3" t="s">
        <v>40</v>
      </c>
      <c r="Y18" s="3"/>
    </row>
    <row r="19" spans="1:25" s="15" customFormat="1" ht="14.25">
      <c r="A19" s="3" t="s">
        <v>41</v>
      </c>
      <c r="B19" s="5">
        <v>14</v>
      </c>
      <c r="C19" s="2" t="s">
        <v>55</v>
      </c>
      <c r="D19" s="7">
        <v>72.696721311475414</v>
      </c>
      <c r="E19" s="3">
        <v>2</v>
      </c>
      <c r="F19" s="8">
        <f t="shared" si="0"/>
        <v>52.287704918032787</v>
      </c>
      <c r="G19" s="17">
        <v>60</v>
      </c>
      <c r="H19" s="17">
        <v>19.344827586206897</v>
      </c>
      <c r="I19" s="17">
        <v>19.600000000000001</v>
      </c>
      <c r="J19" s="16">
        <f t="shared" si="1"/>
        <v>14.841724137931031</v>
      </c>
      <c r="K19" s="3">
        <v>88.5</v>
      </c>
      <c r="L19" s="3">
        <v>89</v>
      </c>
      <c r="M19" s="3">
        <v>98.75</v>
      </c>
      <c r="N19" s="20">
        <f t="shared" si="2"/>
        <v>9.0650000000000013</v>
      </c>
      <c r="O19" s="3"/>
      <c r="P19" s="3">
        <v>19</v>
      </c>
      <c r="Q19" s="3"/>
      <c r="R19" s="3">
        <v>4.75</v>
      </c>
      <c r="S19" s="10">
        <f t="shared" si="3"/>
        <v>13.815000000000001</v>
      </c>
      <c r="T19" s="3">
        <v>0</v>
      </c>
      <c r="U19" s="10">
        <f t="shared" si="4"/>
        <v>80.944429055963809</v>
      </c>
      <c r="V19" s="3">
        <v>14</v>
      </c>
      <c r="W19" s="3">
        <v>43</v>
      </c>
      <c r="X19" s="3"/>
      <c r="Y19" s="3"/>
    </row>
    <row r="20" spans="1:25" s="15" customFormat="1" ht="14.25">
      <c r="A20" s="3" t="s">
        <v>41</v>
      </c>
      <c r="B20" s="5">
        <v>15</v>
      </c>
      <c r="C20" s="2" t="s">
        <v>56</v>
      </c>
      <c r="D20" s="7">
        <v>81.429752066115697</v>
      </c>
      <c r="E20" s="3">
        <v>2</v>
      </c>
      <c r="F20" s="8">
        <f t="shared" si="0"/>
        <v>58.400826446280981</v>
      </c>
      <c r="G20" s="17">
        <v>60</v>
      </c>
      <c r="H20" s="17">
        <v>19.49655172413793</v>
      </c>
      <c r="I20" s="17">
        <v>19.600000000000001</v>
      </c>
      <c r="J20" s="16">
        <f t="shared" si="1"/>
        <v>14.864482758620689</v>
      </c>
      <c r="K20" s="3">
        <v>68</v>
      </c>
      <c r="L20" s="3">
        <v>62</v>
      </c>
      <c r="M20" s="3">
        <v>98.125</v>
      </c>
      <c r="N20" s="20">
        <f t="shared" si="2"/>
        <v>7.2824999999999989</v>
      </c>
      <c r="O20" s="3"/>
      <c r="P20" s="3"/>
      <c r="Q20" s="3"/>
      <c r="R20" s="3"/>
      <c r="S20" s="10">
        <f t="shared" si="3"/>
        <v>7.2824999999999989</v>
      </c>
      <c r="T20" s="3">
        <v>0</v>
      </c>
      <c r="U20" s="10">
        <f t="shared" si="4"/>
        <v>80.547809204901668</v>
      </c>
      <c r="V20" s="3">
        <v>15</v>
      </c>
      <c r="W20" s="3">
        <v>63</v>
      </c>
      <c r="X20" s="3"/>
      <c r="Y20" s="3"/>
    </row>
    <row r="21" spans="1:25" s="15" customFormat="1" ht="14.25">
      <c r="A21" s="3" t="s">
        <v>41</v>
      </c>
      <c r="B21" s="5">
        <v>16</v>
      </c>
      <c r="C21" s="2" t="s">
        <v>57</v>
      </c>
      <c r="D21" s="7">
        <v>76.476190476190482</v>
      </c>
      <c r="E21" s="3">
        <v>2</v>
      </c>
      <c r="F21" s="8">
        <f t="shared" si="0"/>
        <v>54.933333333333337</v>
      </c>
      <c r="G21" s="17">
        <v>60</v>
      </c>
      <c r="H21" s="17">
        <v>19.393103448275866</v>
      </c>
      <c r="I21" s="17">
        <v>19.600000000000001</v>
      </c>
      <c r="J21" s="16">
        <f t="shared" si="1"/>
        <v>14.848965517241378</v>
      </c>
      <c r="K21" s="3">
        <v>82.5</v>
      </c>
      <c r="L21" s="3">
        <v>77</v>
      </c>
      <c r="M21" s="3">
        <v>91.304347826086953</v>
      </c>
      <c r="N21" s="20">
        <f t="shared" si="2"/>
        <v>8.3160869565217403</v>
      </c>
      <c r="O21" s="3"/>
      <c r="P21" s="3">
        <v>1</v>
      </c>
      <c r="Q21" s="3">
        <v>6</v>
      </c>
      <c r="R21" s="3">
        <v>1.75</v>
      </c>
      <c r="S21" s="10">
        <f t="shared" si="3"/>
        <v>10.06608695652174</v>
      </c>
      <c r="T21" s="3">
        <v>0</v>
      </c>
      <c r="U21" s="10">
        <f t="shared" si="4"/>
        <v>79.848385807096463</v>
      </c>
      <c r="V21" s="3">
        <v>16</v>
      </c>
      <c r="W21" s="3">
        <v>61</v>
      </c>
      <c r="X21" s="3"/>
      <c r="Y21" s="3"/>
    </row>
    <row r="22" spans="1:25" s="15" customFormat="1" ht="14.25">
      <c r="A22" s="3" t="s">
        <v>41</v>
      </c>
      <c r="B22" s="5">
        <v>17</v>
      </c>
      <c r="C22" s="2" t="s">
        <v>58</v>
      </c>
      <c r="D22" s="7">
        <v>77.240601503759393</v>
      </c>
      <c r="E22" s="3">
        <v>2</v>
      </c>
      <c r="F22" s="8">
        <f t="shared" si="0"/>
        <v>55.46842105263157</v>
      </c>
      <c r="G22" s="17">
        <v>48</v>
      </c>
      <c r="H22" s="17">
        <v>19.420689655172414</v>
      </c>
      <c r="I22" s="17">
        <v>19.8</v>
      </c>
      <c r="J22" s="16">
        <f t="shared" si="1"/>
        <v>13.08310344827586</v>
      </c>
      <c r="K22" s="3">
        <v>78</v>
      </c>
      <c r="L22" s="3">
        <v>81</v>
      </c>
      <c r="M22" s="3">
        <v>71.141304347826093</v>
      </c>
      <c r="N22" s="20">
        <f t="shared" si="2"/>
        <v>7.7228260869565224</v>
      </c>
      <c r="O22" s="3"/>
      <c r="P22" s="3">
        <v>5</v>
      </c>
      <c r="Q22" s="3">
        <v>4</v>
      </c>
      <c r="R22" s="3">
        <v>2.25</v>
      </c>
      <c r="S22" s="10">
        <f t="shared" si="3"/>
        <v>9.9728260869565233</v>
      </c>
      <c r="T22" s="3">
        <v>0</v>
      </c>
      <c r="U22" s="10">
        <f t="shared" si="4"/>
        <v>78.52435058786395</v>
      </c>
      <c r="V22" s="3">
        <v>17</v>
      </c>
      <c r="W22" s="3">
        <v>67</v>
      </c>
      <c r="X22" s="3"/>
      <c r="Y22" s="3"/>
    </row>
    <row r="23" spans="1:25" s="15" customFormat="1" ht="14.25">
      <c r="A23" s="3" t="s">
        <v>41</v>
      </c>
      <c r="B23" s="5">
        <v>18</v>
      </c>
      <c r="C23" s="2" t="s">
        <v>59</v>
      </c>
      <c r="D23" s="7">
        <v>76.60162601626017</v>
      </c>
      <c r="E23" s="3">
        <v>3</v>
      </c>
      <c r="F23" s="8">
        <f t="shared" si="0"/>
        <v>55.721138211382119</v>
      </c>
      <c r="G23" s="17">
        <v>60</v>
      </c>
      <c r="H23" s="17">
        <v>19.30344827586207</v>
      </c>
      <c r="I23" s="17">
        <v>19.400000000000002</v>
      </c>
      <c r="J23" s="16">
        <f t="shared" si="1"/>
        <v>14.805517241379309</v>
      </c>
      <c r="K23" s="3">
        <v>78</v>
      </c>
      <c r="L23" s="3">
        <v>68</v>
      </c>
      <c r="M23" s="3">
        <v>91.766304347826093</v>
      </c>
      <c r="N23" s="20">
        <f t="shared" si="2"/>
        <v>7.8753260869565231</v>
      </c>
      <c r="O23" s="3"/>
      <c r="P23" s="3"/>
      <c r="Q23" s="3"/>
      <c r="R23" s="3"/>
      <c r="S23" s="10">
        <f t="shared" si="3"/>
        <v>7.8753260869565231</v>
      </c>
      <c r="T23" s="3">
        <v>0</v>
      </c>
      <c r="U23" s="10">
        <f t="shared" si="4"/>
        <v>78.401981539717951</v>
      </c>
      <c r="V23" s="3">
        <v>18</v>
      </c>
      <c r="W23" s="3">
        <v>31</v>
      </c>
      <c r="X23" s="3"/>
      <c r="Y23" s="3"/>
    </row>
    <row r="24" spans="1:25" s="15" customFormat="1" ht="14.25">
      <c r="A24" s="3" t="s">
        <v>41</v>
      </c>
      <c r="B24" s="5">
        <v>19</v>
      </c>
      <c r="C24" s="2" t="s">
        <v>60</v>
      </c>
      <c r="D24" s="7">
        <v>76.333333333333329</v>
      </c>
      <c r="E24" s="3">
        <v>0</v>
      </c>
      <c r="F24" s="8">
        <f t="shared" si="0"/>
        <v>53.43333333333333</v>
      </c>
      <c r="G24" s="17">
        <v>60</v>
      </c>
      <c r="H24" s="17">
        <v>19.448275862068968</v>
      </c>
      <c r="I24" s="17">
        <v>19.600000000000001</v>
      </c>
      <c r="J24" s="16">
        <f t="shared" si="1"/>
        <v>14.857241379310345</v>
      </c>
      <c r="K24" s="3">
        <v>82</v>
      </c>
      <c r="L24" s="3">
        <v>73</v>
      </c>
      <c r="M24" s="3">
        <v>96.576086956521749</v>
      </c>
      <c r="N24" s="20">
        <f t="shared" si="2"/>
        <v>8.3115217391304359</v>
      </c>
      <c r="O24" s="3"/>
      <c r="P24" s="3"/>
      <c r="Q24" s="3"/>
      <c r="R24" s="3"/>
      <c r="S24" s="10">
        <f t="shared" si="3"/>
        <v>8.3115217391304359</v>
      </c>
      <c r="T24" s="3">
        <v>0</v>
      </c>
      <c r="U24" s="10">
        <f t="shared" si="4"/>
        <v>76.602096451774116</v>
      </c>
      <c r="V24" s="3">
        <v>19</v>
      </c>
      <c r="W24" s="3">
        <v>53</v>
      </c>
      <c r="X24" s="3"/>
      <c r="Y24" s="3"/>
    </row>
    <row r="25" spans="1:25" s="15" customFormat="1" ht="14.25">
      <c r="A25" s="3" t="s">
        <v>41</v>
      </c>
      <c r="B25" s="5">
        <v>20</v>
      </c>
      <c r="C25" s="2" t="s">
        <v>61</v>
      </c>
      <c r="D25" s="7">
        <v>73.663865546218489</v>
      </c>
      <c r="E25" s="3">
        <v>0</v>
      </c>
      <c r="F25" s="8">
        <f t="shared" si="0"/>
        <v>51.564705882352939</v>
      </c>
      <c r="G25" s="17">
        <v>60</v>
      </c>
      <c r="H25" s="17">
        <v>18.351724137931036</v>
      </c>
      <c r="I25" s="17">
        <v>19.8</v>
      </c>
      <c r="J25" s="16">
        <f t="shared" si="1"/>
        <v>14.722758620689653</v>
      </c>
      <c r="K25" s="3">
        <v>90.5</v>
      </c>
      <c r="L25" s="3">
        <v>82</v>
      </c>
      <c r="M25" s="3">
        <v>100</v>
      </c>
      <c r="N25" s="20">
        <f t="shared" si="2"/>
        <v>9.07</v>
      </c>
      <c r="O25" s="3"/>
      <c r="P25" s="3"/>
      <c r="Q25" s="3">
        <v>4</v>
      </c>
      <c r="R25" s="3">
        <v>1</v>
      </c>
      <c r="S25" s="10">
        <f t="shared" si="3"/>
        <v>10.07</v>
      </c>
      <c r="T25" s="3">
        <v>0</v>
      </c>
      <c r="U25" s="10">
        <f t="shared" si="4"/>
        <v>76.357464503042593</v>
      </c>
      <c r="V25" s="3">
        <v>20</v>
      </c>
      <c r="W25" s="3">
        <v>0</v>
      </c>
      <c r="X25" s="3"/>
      <c r="Y25" s="3"/>
    </row>
    <row r="26" spans="1:25" s="15" customFormat="1" ht="14.25">
      <c r="A26" s="3" t="s">
        <v>41</v>
      </c>
      <c r="B26" s="5">
        <v>21</v>
      </c>
      <c r="C26" s="2" t="s">
        <v>62</v>
      </c>
      <c r="D26" s="7">
        <v>75.962962962962962</v>
      </c>
      <c r="E26" s="3">
        <v>0</v>
      </c>
      <c r="F26" s="8">
        <f t="shared" si="0"/>
        <v>53.17407407407407</v>
      </c>
      <c r="G26" s="17">
        <v>60</v>
      </c>
      <c r="H26" s="17">
        <v>19.365517241379312</v>
      </c>
      <c r="I26" s="17">
        <v>19.600000000000001</v>
      </c>
      <c r="J26" s="16">
        <f t="shared" si="1"/>
        <v>14.844827586206895</v>
      </c>
      <c r="K26" s="3">
        <v>76.5</v>
      </c>
      <c r="L26" s="3">
        <v>80</v>
      </c>
      <c r="M26" s="3">
        <v>91.25</v>
      </c>
      <c r="N26" s="20">
        <f t="shared" si="2"/>
        <v>8.0150000000000006</v>
      </c>
      <c r="O26" s="3"/>
      <c r="P26" s="3"/>
      <c r="Q26" s="3"/>
      <c r="R26" s="3"/>
      <c r="S26" s="10">
        <f t="shared" si="3"/>
        <v>8.0150000000000006</v>
      </c>
      <c r="T26" s="3">
        <v>0</v>
      </c>
      <c r="U26" s="10">
        <f t="shared" si="4"/>
        <v>76.033901660280961</v>
      </c>
      <c r="V26" s="3">
        <v>21</v>
      </c>
      <c r="W26" s="3">
        <v>54</v>
      </c>
      <c r="X26" s="3"/>
      <c r="Y26" s="3"/>
    </row>
    <row r="27" spans="1:25" s="15" customFormat="1" ht="14.25">
      <c r="A27" s="3" t="s">
        <v>41</v>
      </c>
      <c r="B27" s="5">
        <v>22</v>
      </c>
      <c r="C27" s="2" t="s">
        <v>63</v>
      </c>
      <c r="D27" s="7">
        <v>76.424999999999997</v>
      </c>
      <c r="E27" s="3">
        <v>0</v>
      </c>
      <c r="F27" s="8">
        <f t="shared" si="0"/>
        <v>53.497499999999995</v>
      </c>
      <c r="G27" s="17">
        <v>54</v>
      </c>
      <c r="H27" s="17">
        <v>19.627586206896552</v>
      </c>
      <c r="I27" s="17">
        <v>19.400000000000002</v>
      </c>
      <c r="J27" s="16">
        <f t="shared" si="1"/>
        <v>13.954137931034483</v>
      </c>
      <c r="K27" s="3">
        <v>80.5</v>
      </c>
      <c r="L27" s="3">
        <v>71</v>
      </c>
      <c r="M27" s="3">
        <v>85.163043478260846</v>
      </c>
      <c r="N27" s="20">
        <f t="shared" si="2"/>
        <v>7.9532608695652174</v>
      </c>
      <c r="O27" s="3"/>
      <c r="P27" s="3"/>
      <c r="Q27" s="3"/>
      <c r="R27" s="3"/>
      <c r="S27" s="10">
        <f t="shared" si="3"/>
        <v>7.9532608695652174</v>
      </c>
      <c r="T27" s="3">
        <v>0</v>
      </c>
      <c r="U27" s="10">
        <f t="shared" si="4"/>
        <v>75.404898800599696</v>
      </c>
      <c r="V27" s="3">
        <v>22</v>
      </c>
      <c r="W27" s="3">
        <v>60</v>
      </c>
      <c r="X27" s="3"/>
      <c r="Y27" s="3"/>
    </row>
    <row r="28" spans="1:25" s="15" customFormat="1" ht="14.25">
      <c r="A28" s="3" t="s">
        <v>41</v>
      </c>
      <c r="B28" s="5">
        <v>23</v>
      </c>
      <c r="C28" s="2" t="s">
        <v>64</v>
      </c>
      <c r="D28" s="7">
        <v>71.870967741935488</v>
      </c>
      <c r="E28" s="3">
        <v>0</v>
      </c>
      <c r="F28" s="8">
        <f t="shared" si="0"/>
        <v>50.309677419354841</v>
      </c>
      <c r="G28" s="17">
        <v>42</v>
      </c>
      <c r="H28" s="17">
        <v>19.482758620689655</v>
      </c>
      <c r="I28" s="17">
        <v>19.200000000000003</v>
      </c>
      <c r="J28" s="16">
        <f t="shared" si="1"/>
        <v>12.102413793103448</v>
      </c>
      <c r="K28" s="3">
        <v>72.5</v>
      </c>
      <c r="L28" s="3">
        <v>63</v>
      </c>
      <c r="M28" s="3">
        <v>37.445652173913047</v>
      </c>
      <c r="N28" s="20">
        <f t="shared" si="2"/>
        <v>6.3589130434782613</v>
      </c>
      <c r="O28" s="3"/>
      <c r="P28" s="3"/>
      <c r="Q28" s="3"/>
      <c r="R28" s="3"/>
      <c r="S28" s="10">
        <f t="shared" si="3"/>
        <v>6.3589130434782613</v>
      </c>
      <c r="T28" s="3">
        <v>0</v>
      </c>
      <c r="U28" s="10">
        <f t="shared" si="4"/>
        <v>68.77100425593656</v>
      </c>
      <c r="V28" s="3">
        <v>23</v>
      </c>
      <c r="W28" s="3">
        <v>55</v>
      </c>
      <c r="X28" s="3"/>
      <c r="Y28" s="3"/>
    </row>
    <row r="29" spans="1:25" s="15" customFormat="1" ht="14.25">
      <c r="A29" s="3" t="s">
        <v>41</v>
      </c>
      <c r="B29" s="5">
        <v>24</v>
      </c>
      <c r="C29" s="2" t="s">
        <v>65</v>
      </c>
      <c r="D29" s="7">
        <v>69.824817518248182</v>
      </c>
      <c r="E29" s="3">
        <v>2</v>
      </c>
      <c r="F29" s="8">
        <f t="shared" si="0"/>
        <v>50.277372262773724</v>
      </c>
      <c r="G29" s="17">
        <v>42</v>
      </c>
      <c r="H29" s="17">
        <v>19.482758620689655</v>
      </c>
      <c r="I29" s="17">
        <v>19.400000000000002</v>
      </c>
      <c r="J29" s="16">
        <f t="shared" si="1"/>
        <v>12.132413793103447</v>
      </c>
      <c r="K29" s="3">
        <v>67</v>
      </c>
      <c r="L29" s="3">
        <v>67</v>
      </c>
      <c r="M29" s="3">
        <v>45.706521739130451</v>
      </c>
      <c r="N29" s="20">
        <f t="shared" si="2"/>
        <v>6.2741304347826095</v>
      </c>
      <c r="O29" s="3"/>
      <c r="P29" s="3"/>
      <c r="Q29" s="3"/>
      <c r="R29" s="3"/>
      <c r="S29" s="10">
        <f t="shared" si="3"/>
        <v>6.2741304347826095</v>
      </c>
      <c r="T29" s="3">
        <v>0</v>
      </c>
      <c r="U29" s="10">
        <f t="shared" si="4"/>
        <v>68.683916490659783</v>
      </c>
      <c r="V29" s="3">
        <v>24</v>
      </c>
      <c r="W29" s="3">
        <v>32</v>
      </c>
      <c r="X29" s="3"/>
      <c r="Y29" s="3"/>
    </row>
    <row r="30" spans="1:25" s="15" customFormat="1" ht="14.25">
      <c r="A30" s="3" t="s">
        <v>41</v>
      </c>
      <c r="B30" s="5">
        <v>25</v>
      </c>
      <c r="C30" s="2" t="s">
        <v>66</v>
      </c>
      <c r="D30" s="7">
        <v>67.986013986013987</v>
      </c>
      <c r="E30" s="3">
        <v>2</v>
      </c>
      <c r="F30" s="8">
        <f t="shared" si="0"/>
        <v>48.990209790209789</v>
      </c>
      <c r="G30" s="17">
        <v>42</v>
      </c>
      <c r="H30" s="17">
        <v>19.193103448275863</v>
      </c>
      <c r="I30" s="17">
        <v>19.400000000000002</v>
      </c>
      <c r="J30" s="16">
        <f t="shared" si="1"/>
        <v>12.08896551724138</v>
      </c>
      <c r="K30" s="3">
        <v>80</v>
      </c>
      <c r="L30" s="3">
        <v>85</v>
      </c>
      <c r="M30" s="3">
        <v>45.244565217391305</v>
      </c>
      <c r="N30" s="20">
        <f t="shared" si="2"/>
        <v>7.4048913043478271</v>
      </c>
      <c r="O30" s="3"/>
      <c r="P30" s="3"/>
      <c r="Q30" s="3"/>
      <c r="R30" s="3"/>
      <c r="S30" s="10">
        <f t="shared" si="3"/>
        <v>7.4048913043478271</v>
      </c>
      <c r="T30" s="3">
        <v>0</v>
      </c>
      <c r="U30" s="10">
        <f t="shared" si="4"/>
        <v>68.484066611798994</v>
      </c>
      <c r="V30" s="3">
        <v>25</v>
      </c>
      <c r="W30" s="3">
        <v>35</v>
      </c>
      <c r="X30" s="3"/>
      <c r="Y30" s="3"/>
    </row>
    <row r="31" spans="1:25" s="15" customFormat="1" ht="14.25">
      <c r="A31" s="3" t="s">
        <v>41</v>
      </c>
      <c r="B31" s="5">
        <v>26</v>
      </c>
      <c r="C31" s="2" t="s">
        <v>67</v>
      </c>
      <c r="D31" s="7">
        <v>65.449152542372886</v>
      </c>
      <c r="E31" s="3">
        <v>0</v>
      </c>
      <c r="F31" s="8">
        <f t="shared" si="0"/>
        <v>45.81440677966102</v>
      </c>
      <c r="G31" s="17">
        <v>48</v>
      </c>
      <c r="H31" s="17">
        <v>19.689655172413794</v>
      </c>
      <c r="I31" s="17">
        <v>19.600000000000001</v>
      </c>
      <c r="J31" s="16">
        <f t="shared" si="1"/>
        <v>13.09344827586207</v>
      </c>
      <c r="K31" s="3">
        <v>89</v>
      </c>
      <c r="L31" s="3">
        <v>78</v>
      </c>
      <c r="M31" s="3">
        <v>59.864130434782602</v>
      </c>
      <c r="N31" s="20">
        <f t="shared" si="2"/>
        <v>8.097282608695652</v>
      </c>
      <c r="O31" s="3"/>
      <c r="P31" s="3"/>
      <c r="Q31" s="3"/>
      <c r="R31" s="3"/>
      <c r="S31" s="10">
        <f t="shared" si="3"/>
        <v>8.097282608695652</v>
      </c>
      <c r="T31" s="3">
        <v>0</v>
      </c>
      <c r="U31" s="10">
        <f t="shared" si="4"/>
        <v>67.005137664218736</v>
      </c>
      <c r="V31" s="3">
        <v>26</v>
      </c>
      <c r="W31" s="3">
        <v>24</v>
      </c>
      <c r="X31" s="3"/>
      <c r="Y31" s="3"/>
    </row>
    <row r="32" spans="1:25" s="15" customFormat="1" ht="14.25">
      <c r="A32" s="3" t="s">
        <v>41</v>
      </c>
      <c r="B32" s="5">
        <v>27</v>
      </c>
      <c r="C32" s="2" t="s">
        <v>68</v>
      </c>
      <c r="D32" s="7">
        <v>67.358208955223887</v>
      </c>
      <c r="E32" s="3">
        <v>0</v>
      </c>
      <c r="F32" s="8">
        <f t="shared" si="0"/>
        <v>47.150746268656718</v>
      </c>
      <c r="G32" s="17">
        <v>42</v>
      </c>
      <c r="H32" s="17">
        <v>19.420689655172414</v>
      </c>
      <c r="I32" s="17">
        <v>19.200000000000003</v>
      </c>
      <c r="J32" s="16">
        <f t="shared" si="1"/>
        <v>12.093103448275862</v>
      </c>
      <c r="K32" s="3">
        <v>82.5</v>
      </c>
      <c r="L32" s="3">
        <v>66</v>
      </c>
      <c r="M32" s="3">
        <v>57.038043478260846</v>
      </c>
      <c r="N32" s="20">
        <f t="shared" si="2"/>
        <v>7.4107608695652178</v>
      </c>
      <c r="O32" s="3"/>
      <c r="P32" s="3"/>
      <c r="Q32" s="3"/>
      <c r="R32" s="3"/>
      <c r="S32" s="10">
        <f t="shared" si="3"/>
        <v>7.4107608695652178</v>
      </c>
      <c r="T32" s="3">
        <v>0</v>
      </c>
      <c r="U32" s="10">
        <f t="shared" si="4"/>
        <v>66.654610586497796</v>
      </c>
      <c r="V32" s="3">
        <v>27</v>
      </c>
      <c r="W32" s="3">
        <v>34</v>
      </c>
      <c r="X32" s="3"/>
      <c r="Y32" s="3"/>
    </row>
    <row r="33" spans="1:25" s="15" customFormat="1" ht="14.25">
      <c r="A33" s="3" t="s">
        <v>41</v>
      </c>
      <c r="B33" s="5">
        <v>28</v>
      </c>
      <c r="C33" s="2" t="s">
        <v>69</v>
      </c>
      <c r="D33" s="7">
        <v>63.444444444444443</v>
      </c>
      <c r="E33" s="3">
        <v>0</v>
      </c>
      <c r="F33" s="8">
        <f t="shared" si="0"/>
        <v>44.411111111111104</v>
      </c>
      <c r="G33" s="17">
        <v>48</v>
      </c>
      <c r="H33" s="17">
        <v>19.27586206896552</v>
      </c>
      <c r="I33" s="17">
        <v>19.600000000000001</v>
      </c>
      <c r="J33" s="16">
        <f t="shared" si="1"/>
        <v>13.031379310344827</v>
      </c>
      <c r="K33" s="3">
        <v>70.5</v>
      </c>
      <c r="L33" s="3">
        <v>76</v>
      </c>
      <c r="M33" s="3">
        <v>63.505434782608695</v>
      </c>
      <c r="N33" s="20">
        <f t="shared" si="2"/>
        <v>7.0201086956521737</v>
      </c>
      <c r="O33" s="3"/>
      <c r="P33" s="3">
        <v>6</v>
      </c>
      <c r="Q33" s="3"/>
      <c r="R33" s="3">
        <v>1.5</v>
      </c>
      <c r="S33" s="10">
        <f t="shared" si="3"/>
        <v>8.5201086956521728</v>
      </c>
      <c r="T33" s="3">
        <v>0</v>
      </c>
      <c r="U33" s="10">
        <f t="shared" si="4"/>
        <v>65.962599117108098</v>
      </c>
      <c r="V33" s="3">
        <v>28</v>
      </c>
      <c r="W33" s="3">
        <v>37</v>
      </c>
      <c r="X33" s="3"/>
      <c r="Y33" s="3"/>
    </row>
    <row r="34" spans="1:25" s="15" customFormat="1" ht="14.25">
      <c r="A34" s="3" t="s">
        <v>41</v>
      </c>
      <c r="B34" s="5">
        <v>29</v>
      </c>
      <c r="C34" s="2" t="s">
        <v>70</v>
      </c>
      <c r="D34" s="7">
        <v>66.85526315789474</v>
      </c>
      <c r="E34" s="3">
        <v>0</v>
      </c>
      <c r="F34" s="8">
        <f t="shared" si="0"/>
        <v>46.798684210526318</v>
      </c>
      <c r="G34" s="17">
        <v>42</v>
      </c>
      <c r="H34" s="17">
        <v>19.641379310344831</v>
      </c>
      <c r="I34" s="17">
        <v>19</v>
      </c>
      <c r="J34" s="16">
        <f t="shared" si="1"/>
        <v>12.096206896551724</v>
      </c>
      <c r="K34" s="3">
        <v>69</v>
      </c>
      <c r="L34" s="3">
        <v>68</v>
      </c>
      <c r="M34" s="3">
        <v>45.054347826086953</v>
      </c>
      <c r="N34" s="20">
        <f t="shared" si="2"/>
        <v>6.4010869565217394</v>
      </c>
      <c r="O34" s="3"/>
      <c r="P34" s="3"/>
      <c r="Q34" s="3"/>
      <c r="R34" s="3"/>
      <c r="S34" s="10">
        <f t="shared" si="3"/>
        <v>6.4010869565217394</v>
      </c>
      <c r="T34" s="3">
        <v>0</v>
      </c>
      <c r="U34" s="10">
        <f t="shared" si="4"/>
        <v>65.295978063599776</v>
      </c>
      <c r="V34" s="3">
        <v>29</v>
      </c>
      <c r="W34" s="3">
        <v>0</v>
      </c>
      <c r="X34" s="3"/>
      <c r="Y34" s="3"/>
    </row>
    <row r="35" spans="1:25" s="15" customFormat="1" ht="14.25">
      <c r="A35" s="3" t="s">
        <v>41</v>
      </c>
      <c r="B35" s="5">
        <v>30</v>
      </c>
      <c r="C35" s="2" t="s">
        <v>71</v>
      </c>
      <c r="D35" s="7">
        <v>55.584415584415588</v>
      </c>
      <c r="E35" s="3">
        <v>2</v>
      </c>
      <c r="F35" s="8">
        <f t="shared" si="0"/>
        <v>40.309090909090912</v>
      </c>
      <c r="G35" s="17">
        <v>42</v>
      </c>
      <c r="H35" s="17">
        <v>19.50344827586207</v>
      </c>
      <c r="I35" s="17">
        <v>19</v>
      </c>
      <c r="J35" s="16">
        <f t="shared" si="1"/>
        <v>12.075517241379311</v>
      </c>
      <c r="K35" s="3">
        <v>79.5</v>
      </c>
      <c r="L35" s="3">
        <v>82</v>
      </c>
      <c r="M35" s="3">
        <v>34.809782608695649</v>
      </c>
      <c r="N35" s="20">
        <f t="shared" si="2"/>
        <v>7.1061956521739127</v>
      </c>
      <c r="O35" s="3"/>
      <c r="P35" s="3"/>
      <c r="Q35" s="3"/>
      <c r="R35" s="3"/>
      <c r="S35" s="10">
        <f t="shared" si="3"/>
        <v>7.1061956521739127</v>
      </c>
      <c r="T35" s="3">
        <v>0</v>
      </c>
      <c r="U35" s="10">
        <f t="shared" si="4"/>
        <v>59.490803802644137</v>
      </c>
      <c r="V35" s="3">
        <v>30</v>
      </c>
      <c r="W35" s="3">
        <v>25</v>
      </c>
      <c r="X35" s="3"/>
      <c r="Y35" s="3"/>
    </row>
  </sheetData>
  <sortState ref="A64:AC93">
    <sortCondition ref="A64:A93"/>
    <sortCondition descending="1" ref="U64:U93"/>
  </sortState>
  <mergeCells count="23"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A3:A5"/>
    <mergeCell ref="B3:B5"/>
    <mergeCell ref="D4:D5"/>
    <mergeCell ref="E4:E5"/>
    <mergeCell ref="F4:F5"/>
  </mergeCells>
  <phoneticPr fontId="8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2016-10-10T10:34:42Z</cp:lastPrinted>
  <dcterms:created xsi:type="dcterms:W3CDTF">2016-04-28T05:28:00Z</dcterms:created>
  <dcterms:modified xsi:type="dcterms:W3CDTF">2016-10-11T08:22:36Z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