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<sst xmlns="http://schemas.openxmlformats.org/spreadsheetml/2006/main" count="83">
  <si>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</si>
  <si>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</si>
  <si>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</si>
  <si>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</si>
  <si>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</si>
  <si>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</si>
  <si>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</si>
  <si>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</si>
  <si>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</si>
  <si>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</si>
  <si>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</si>
  <si>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</si>
  <si>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</si>
  <si>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</si>
  <si>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</si>
  <si>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</si>
  <si>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</si>
  <si>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</si>
  <si>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</si>
  <si>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</si>
  <si>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</si>
  <si>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</si>
  <si>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</si>
  <si>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</si>
  <si>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</si>
  <si>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</si>
  <si>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</si>
  <si>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</si>
  <si>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</si>
  <si>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</si>
  <si>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</si>
  <si>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</si>
  <si>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</si>
  <si>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</si>
  <si>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能动1301班</t>
  </si>
  <si>
    <t>雷炳厚</t>
  </si>
  <si>
    <t>27.4</t>
  </si>
  <si>
    <t>励志</t>
  </si>
  <si>
    <t>贾一鸣</t>
  </si>
  <si>
    <t>17.6</t>
  </si>
  <si>
    <t>李峰</t>
  </si>
  <si>
    <t>7.6</t>
  </si>
  <si>
    <t>一等</t>
  </si>
  <si>
    <t>李万新</t>
  </si>
  <si>
    <t>9.4</t>
  </si>
  <si>
    <t>二等</t>
  </si>
  <si>
    <t>张旭振</t>
  </si>
  <si>
    <t>15.2</t>
  </si>
  <si>
    <t>李兵兵</t>
  </si>
  <si>
    <t>3.4</t>
  </si>
  <si>
    <t>林丽</t>
  </si>
  <si>
    <t>1.4</t>
  </si>
  <si>
    <t>三等</t>
  </si>
  <si>
    <t>刘洋</t>
  </si>
  <si>
    <t>6.2</t>
  </si>
  <si>
    <t>任帅峰</t>
  </si>
  <si>
    <t>0.4</t>
  </si>
  <si>
    <t>万义昌</t>
  </si>
  <si>
    <t>2.4</t>
  </si>
  <si>
    <t>马天祥</t>
  </si>
  <si>
    <t>王晓文</t>
  </si>
  <si>
    <t>0.2</t>
  </si>
  <si>
    <t>王晓天</t>
  </si>
  <si>
    <t>李志远</t>
  </si>
  <si>
    <t>何首旺</t>
  </si>
  <si>
    <t>0.6</t>
  </si>
  <si>
    <t>张鑫垚</t>
  </si>
  <si>
    <t>0</t>
  </si>
  <si>
    <t>李观铭</t>
  </si>
  <si>
    <t>莫弘立</t>
  </si>
  <si>
    <t>王旭阳</t>
  </si>
  <si>
    <t>李金聚</t>
  </si>
  <si>
    <t>刘永建</t>
  </si>
  <si>
    <t>李海洋</t>
  </si>
  <si>
    <t>耿豪</t>
  </si>
  <si>
    <t>罗毅强</t>
  </si>
  <si>
    <t>唐高齐</t>
  </si>
  <si>
    <t>邓新宇</t>
  </si>
  <si>
    <t>赵赢</t>
  </si>
  <si>
    <t>胡俊</t>
  </si>
  <si>
    <t>李博</t>
  </si>
  <si>
    <t>叶凡</t>
  </si>
  <si>
    <t>刘鑫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</si>
</sst>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;[Red]0.00"/>
  </numFmts>
  <fonts count="29"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  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1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36"/>
  <sheetViews>
    <sheetView tabSelected="1" topLeftCell="A3" workbookViewId="0">
      <selection activeCell="A39" sqref="A39"/>
    </sheetView>
  </sheetViews>
  <sheetFormatPr defaultColWidth="9" defaultRowHeight="13.5"/>
  <cols>
    <col min="1" max="1" width="9.875" customWidth="1"/>
    <col min="2" max="2" width="4.75" customWidth="1"/>
    <col min="3" max="3" width="8.125" customWidth="1"/>
    <col min="4" max="4" width="6.125" customWidth="1"/>
    <col min="5" max="5" width="5.5" customWidth="1"/>
    <col min="6" max="6" width="7.875" customWidth="1"/>
    <col min="7" max="7" width="3.875" customWidth="1"/>
    <col min="8" max="8" width="7.875" customWidth="1"/>
    <col min="9" max="9" width="7.5" customWidth="1"/>
    <col min="10" max="10" width="6.25" customWidth="1"/>
    <col min="11" max="11" width="4.375" style="2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2.75" customWidth="1"/>
    <col min="19" max="19" width="9.25" style="3" customWidth="1"/>
    <col min="20" max="20" width="3.875" customWidth="1"/>
    <col min="21" max="21" width="4.625" customWidth="1"/>
    <col min="22" max="22" width="6.375" customWidth="1"/>
    <col min="23" max="23" width="7" customWidth="1"/>
  </cols>
  <sheetData>
    <row r="1" ht="14.25" spans="1:23">
      <c r="A1" s="4"/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24"/>
      <c r="Q2" s="31" t="s">
        <v>2</v>
      </c>
      <c r="R2" s="32"/>
      <c r="S2" s="33"/>
      <c r="T2" s="32"/>
      <c r="U2" s="32"/>
      <c r="V2" s="32"/>
      <c r="W2" s="34"/>
    </row>
    <row r="3" ht="29.25" customHeight="1" spans="1:23">
      <c r="A3" s="8" t="s">
        <v>3</v>
      </c>
      <c r="B3" s="9" t="s">
        <v>4</v>
      </c>
      <c r="C3" s="10" t="s">
        <v>5</v>
      </c>
      <c r="D3" s="11" t="s">
        <v>6</v>
      </c>
      <c r="E3" s="11"/>
      <c r="F3" s="11"/>
      <c r="G3" s="12" t="s">
        <v>7</v>
      </c>
      <c r="H3" s="12"/>
      <c r="I3" s="12"/>
      <c r="J3" s="12"/>
      <c r="K3" s="11"/>
      <c r="L3" s="11"/>
      <c r="M3" s="11"/>
      <c r="N3" s="11"/>
      <c r="O3" s="11"/>
      <c r="P3" s="11"/>
      <c r="Q3" s="11"/>
      <c r="R3" s="10" t="s">
        <v>8</v>
      </c>
      <c r="S3" s="11" t="s">
        <v>9</v>
      </c>
      <c r="T3" s="35"/>
      <c r="U3" s="36" t="s">
        <v>10</v>
      </c>
      <c r="V3" s="10" t="s">
        <v>11</v>
      </c>
      <c r="W3" s="35" t="s">
        <v>12</v>
      </c>
    </row>
    <row r="4" customHeight="1" spans="1:27">
      <c r="A4" s="8"/>
      <c r="B4" s="13"/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25" t="s">
        <v>21</v>
      </c>
      <c r="L4" s="26"/>
      <c r="M4" s="27" t="s">
        <v>22</v>
      </c>
      <c r="N4" s="28"/>
      <c r="O4" s="28"/>
      <c r="P4" s="8"/>
      <c r="Q4" s="10" t="s">
        <v>23</v>
      </c>
      <c r="R4" s="10"/>
      <c r="S4" s="37" t="s">
        <v>24</v>
      </c>
      <c r="T4" s="35" t="s">
        <v>25</v>
      </c>
      <c r="U4" s="36"/>
      <c r="V4" s="10"/>
      <c r="W4" s="35"/>
      <c r="X4" s="38"/>
      <c r="Y4" s="38"/>
      <c r="Z4" s="38"/>
      <c r="AA4" s="38"/>
    </row>
    <row r="5" ht="73.5" customHeight="1" spans="1:23">
      <c r="A5" s="8"/>
      <c r="B5" s="14"/>
      <c r="C5" s="10" t="s">
        <v>26</v>
      </c>
      <c r="D5" s="10"/>
      <c r="E5" s="10"/>
      <c r="F5" s="10"/>
      <c r="G5" s="10"/>
      <c r="H5" s="10"/>
      <c r="I5" s="10"/>
      <c r="J5" s="10"/>
      <c r="K5" s="29" t="s">
        <v>27</v>
      </c>
      <c r="L5" s="10" t="s">
        <v>28</v>
      </c>
      <c r="M5" s="10" t="s">
        <v>29</v>
      </c>
      <c r="N5" s="10" t="s">
        <v>30</v>
      </c>
      <c r="O5" s="10" t="s">
        <v>31</v>
      </c>
      <c r="P5" s="10" t="s">
        <v>32</v>
      </c>
      <c r="Q5" s="10"/>
      <c r="R5" s="11" t="s">
        <v>33</v>
      </c>
      <c r="S5" s="37"/>
      <c r="T5" s="35"/>
      <c r="U5" s="36"/>
      <c r="V5" s="39"/>
      <c r="W5" s="35"/>
    </row>
    <row r="6" ht="14.25" spans="1:23">
      <c r="A6" s="15" t="s">
        <v>34</v>
      </c>
      <c r="B6" s="16">
        <v>1</v>
      </c>
      <c r="C6" s="17" t="s">
        <v>35</v>
      </c>
      <c r="D6" s="18">
        <v>86.1020408163265</v>
      </c>
      <c r="E6" s="19" t="s">
        <v>36</v>
      </c>
      <c r="F6" s="20">
        <f>(D6+E6)*0.7</f>
        <v>79.4514285714286</v>
      </c>
      <c r="G6" s="15">
        <v>60</v>
      </c>
      <c r="H6" s="15">
        <v>20</v>
      </c>
      <c r="I6" s="15">
        <v>20</v>
      </c>
      <c r="J6" s="15">
        <f>(I6+H6+G6)*0.15</f>
        <v>15</v>
      </c>
      <c r="K6" s="30">
        <v>92</v>
      </c>
      <c r="L6" s="15">
        <f>K6*0.1</f>
        <v>9.2</v>
      </c>
      <c r="M6" s="15">
        <v>10</v>
      </c>
      <c r="N6" s="15">
        <v>0</v>
      </c>
      <c r="O6" s="15">
        <v>0</v>
      </c>
      <c r="P6" s="15">
        <f>(O6+N6+M6)*0.25</f>
        <v>2.5</v>
      </c>
      <c r="Q6" s="15">
        <f>L6+P6</f>
        <v>11.7</v>
      </c>
      <c r="R6" s="15">
        <v>0</v>
      </c>
      <c r="S6" s="40">
        <f>F6+J6+Q6</f>
        <v>106.151428571429</v>
      </c>
      <c r="T6" s="15">
        <v>1</v>
      </c>
      <c r="U6" s="15">
        <v>71</v>
      </c>
      <c r="V6" s="15" t="s">
        <v>37</v>
      </c>
      <c r="W6" s="15"/>
    </row>
    <row r="7" ht="14.25" spans="1:23">
      <c r="A7" s="15" t="s">
        <v>34</v>
      </c>
      <c r="B7" s="16">
        <v>2</v>
      </c>
      <c r="C7" s="17" t="s">
        <v>38</v>
      </c>
      <c r="D7" s="18">
        <v>88.4795918367347</v>
      </c>
      <c r="E7" s="19" t="s">
        <v>39</v>
      </c>
      <c r="F7" s="20">
        <f t="shared" ref="F7:F11" si="0">(D7+E7)*0.7</f>
        <v>74.2557142857143</v>
      </c>
      <c r="G7" s="15">
        <v>60</v>
      </c>
      <c r="H7" s="15">
        <v>19.99</v>
      </c>
      <c r="I7" s="15">
        <v>20</v>
      </c>
      <c r="J7" s="15">
        <f t="shared" ref="J7:J11" si="1">(I7+H7+G7)*0.15</f>
        <v>14.9985</v>
      </c>
      <c r="K7" s="30">
        <v>92</v>
      </c>
      <c r="L7" s="15">
        <f t="shared" ref="L7:L11" si="2">K7*0.1</f>
        <v>9.2</v>
      </c>
      <c r="M7" s="15">
        <v>20.1</v>
      </c>
      <c r="N7" s="15">
        <v>0</v>
      </c>
      <c r="O7" s="15">
        <v>0</v>
      </c>
      <c r="P7" s="15">
        <f t="shared" ref="P7:P11" si="3">(O7+N7+M7)*0.25</f>
        <v>5.025</v>
      </c>
      <c r="Q7" s="15">
        <f t="shared" ref="Q7:Q11" si="4">L7+P7</f>
        <v>14.225</v>
      </c>
      <c r="R7" s="15">
        <v>0</v>
      </c>
      <c r="S7" s="40">
        <f t="shared" ref="S7:S11" si="5">F7+J7+Q7</f>
        <v>103.479214285714</v>
      </c>
      <c r="T7" s="15">
        <v>2</v>
      </c>
      <c r="U7" s="15">
        <v>71</v>
      </c>
      <c r="V7" s="15" t="s">
        <v>37</v>
      </c>
      <c r="W7" s="15"/>
    </row>
    <row r="8" ht="14.25" spans="1:23">
      <c r="A8" s="15" t="s">
        <v>34</v>
      </c>
      <c r="B8" s="16">
        <v>3</v>
      </c>
      <c r="C8" s="17" t="s">
        <v>40</v>
      </c>
      <c r="D8" s="18">
        <v>83.0102040816327</v>
      </c>
      <c r="E8" s="19" t="s">
        <v>41</v>
      </c>
      <c r="F8" s="20">
        <f t="shared" si="0"/>
        <v>63.4271428571428</v>
      </c>
      <c r="G8" s="15">
        <v>60</v>
      </c>
      <c r="H8" s="15">
        <v>19.99</v>
      </c>
      <c r="I8" s="15">
        <v>20</v>
      </c>
      <c r="J8" s="15">
        <f t="shared" si="1"/>
        <v>14.9985</v>
      </c>
      <c r="K8" s="30">
        <v>89</v>
      </c>
      <c r="L8" s="15">
        <f t="shared" si="2"/>
        <v>8.9</v>
      </c>
      <c r="M8" s="15">
        <v>20.7</v>
      </c>
      <c r="N8" s="15">
        <v>0</v>
      </c>
      <c r="O8" s="15">
        <v>0</v>
      </c>
      <c r="P8" s="15">
        <f t="shared" si="3"/>
        <v>5.175</v>
      </c>
      <c r="Q8" s="15">
        <f t="shared" si="4"/>
        <v>14.075</v>
      </c>
      <c r="R8" s="15">
        <v>0</v>
      </c>
      <c r="S8" s="40">
        <f t="shared" si="5"/>
        <v>92.5006428571428</v>
      </c>
      <c r="T8" s="15">
        <v>3</v>
      </c>
      <c r="U8" s="15">
        <v>68</v>
      </c>
      <c r="V8" s="15" t="s">
        <v>42</v>
      </c>
      <c r="W8" s="15"/>
    </row>
    <row r="9" ht="14.25" spans="1:23">
      <c r="A9" s="15" t="s">
        <v>34</v>
      </c>
      <c r="B9" s="16">
        <v>4</v>
      </c>
      <c r="C9" s="17" t="s">
        <v>43</v>
      </c>
      <c r="D9" s="18">
        <v>86.6530612244898</v>
      </c>
      <c r="E9" s="19" t="s">
        <v>44</v>
      </c>
      <c r="F9" s="20">
        <f t="shared" si="0"/>
        <v>67.2371428571429</v>
      </c>
      <c r="G9" s="15">
        <v>60</v>
      </c>
      <c r="H9" s="15">
        <v>20</v>
      </c>
      <c r="I9" s="15">
        <v>20</v>
      </c>
      <c r="J9" s="15">
        <f t="shared" si="1"/>
        <v>15</v>
      </c>
      <c r="K9" s="30">
        <v>86</v>
      </c>
      <c r="L9" s="15">
        <f t="shared" si="2"/>
        <v>8.6</v>
      </c>
      <c r="M9" s="15">
        <v>6</v>
      </c>
      <c r="N9" s="15">
        <v>0</v>
      </c>
      <c r="O9" s="15">
        <v>0</v>
      </c>
      <c r="P9" s="15">
        <f t="shared" si="3"/>
        <v>1.5</v>
      </c>
      <c r="Q9" s="15">
        <f t="shared" si="4"/>
        <v>10.1</v>
      </c>
      <c r="R9" s="15">
        <v>0</v>
      </c>
      <c r="S9" s="40">
        <f t="shared" si="5"/>
        <v>92.3371428571429</v>
      </c>
      <c r="T9" s="15">
        <v>4</v>
      </c>
      <c r="U9" s="15">
        <v>71</v>
      </c>
      <c r="V9" s="15" t="s">
        <v>45</v>
      </c>
      <c r="W9" s="15"/>
    </row>
    <row r="10" ht="14.25" spans="1:23">
      <c r="A10" s="15" t="s">
        <v>34</v>
      </c>
      <c r="B10" s="16">
        <v>5</v>
      </c>
      <c r="C10" s="17" t="s">
        <v>46</v>
      </c>
      <c r="D10" s="18">
        <v>85.0204081632653</v>
      </c>
      <c r="E10" s="19" t="s">
        <v>47</v>
      </c>
      <c r="F10" s="20">
        <f t="shared" si="0"/>
        <v>70.1542857142857</v>
      </c>
      <c r="G10" s="15">
        <v>60</v>
      </c>
      <c r="H10" s="15">
        <v>20</v>
      </c>
      <c r="I10" s="15">
        <v>20</v>
      </c>
      <c r="J10" s="15">
        <f t="shared" si="1"/>
        <v>15</v>
      </c>
      <c r="K10" s="30">
        <v>71</v>
      </c>
      <c r="L10" s="15">
        <f t="shared" si="2"/>
        <v>7.1</v>
      </c>
      <c r="M10" s="15">
        <v>0</v>
      </c>
      <c r="N10" s="15">
        <v>0</v>
      </c>
      <c r="O10" s="15">
        <v>0</v>
      </c>
      <c r="P10" s="15">
        <f t="shared" si="3"/>
        <v>0</v>
      </c>
      <c r="Q10" s="15">
        <f t="shared" si="4"/>
        <v>7.1</v>
      </c>
      <c r="R10" s="15">
        <v>0</v>
      </c>
      <c r="S10" s="40">
        <f t="shared" si="5"/>
        <v>92.2542857142857</v>
      </c>
      <c r="T10" s="15">
        <v>5</v>
      </c>
      <c r="U10" s="15">
        <v>72</v>
      </c>
      <c r="V10" s="15"/>
      <c r="W10" s="15"/>
    </row>
    <row r="11" spans="1:23">
      <c r="A11" s="15" t="s">
        <v>34</v>
      </c>
      <c r="B11" s="16">
        <v>6</v>
      </c>
      <c r="C11" s="21" t="s">
        <v>48</v>
      </c>
      <c r="D11" s="18">
        <v>91.234693877551</v>
      </c>
      <c r="E11" s="19" t="s">
        <v>49</v>
      </c>
      <c r="F11" s="20">
        <f t="shared" si="0"/>
        <v>66.2442857142857</v>
      </c>
      <c r="G11" s="15">
        <v>60</v>
      </c>
      <c r="H11" s="15">
        <v>20</v>
      </c>
      <c r="I11" s="15">
        <v>20</v>
      </c>
      <c r="J11" s="15">
        <f t="shared" si="1"/>
        <v>15</v>
      </c>
      <c r="K11" s="30">
        <v>76</v>
      </c>
      <c r="L11" s="15">
        <f t="shared" si="2"/>
        <v>7.6</v>
      </c>
      <c r="M11" s="15">
        <v>3</v>
      </c>
      <c r="N11" s="15">
        <v>0</v>
      </c>
      <c r="O11" s="15">
        <v>0</v>
      </c>
      <c r="P11" s="15">
        <f t="shared" si="3"/>
        <v>0.75</v>
      </c>
      <c r="Q11" s="15">
        <f t="shared" si="4"/>
        <v>8.35</v>
      </c>
      <c r="R11" s="15">
        <v>0</v>
      </c>
      <c r="S11" s="40">
        <f t="shared" si="5"/>
        <v>89.5942857142857</v>
      </c>
      <c r="T11" s="15">
        <v>6</v>
      </c>
      <c r="U11" s="15">
        <v>75</v>
      </c>
      <c r="V11" s="15" t="s">
        <v>45</v>
      </c>
      <c r="W11" s="15"/>
    </row>
    <row r="12" spans="1:23">
      <c r="A12" s="15" t="s">
        <v>34</v>
      </c>
      <c r="B12" s="16">
        <v>7</v>
      </c>
      <c r="C12" s="18" t="s">
        <v>50</v>
      </c>
      <c r="D12" s="18">
        <v>89.2857142857143</v>
      </c>
      <c r="E12" s="19" t="s">
        <v>51</v>
      </c>
      <c r="F12" s="20">
        <f t="shared" ref="F12:F36" si="6">(D12+E12)*0.7</f>
        <v>63.48</v>
      </c>
      <c r="G12" s="15">
        <v>60</v>
      </c>
      <c r="H12" s="15">
        <v>19.99</v>
      </c>
      <c r="I12" s="15">
        <v>20</v>
      </c>
      <c r="J12" s="15">
        <f t="shared" ref="J12:J36" si="7">(I12+H12+G12)*0.15</f>
        <v>14.9985</v>
      </c>
      <c r="K12" s="30">
        <v>79</v>
      </c>
      <c r="L12" s="15">
        <f t="shared" ref="L12:L36" si="8">K12*0.1</f>
        <v>7.9</v>
      </c>
      <c r="M12" s="15">
        <v>3</v>
      </c>
      <c r="N12" s="15">
        <v>0</v>
      </c>
      <c r="O12" s="15">
        <v>0</v>
      </c>
      <c r="P12" s="15">
        <f t="shared" ref="P12:P36" si="9">(O12+N12+M12)*0.25</f>
        <v>0.75</v>
      </c>
      <c r="Q12" s="15">
        <f t="shared" ref="Q12:Q36" si="10">L12+P12</f>
        <v>8.65</v>
      </c>
      <c r="R12" s="15">
        <v>0</v>
      </c>
      <c r="S12" s="40">
        <f t="shared" ref="S12:S36" si="11">F12+J12+Q12</f>
        <v>87.1285</v>
      </c>
      <c r="T12" s="15">
        <v>7</v>
      </c>
      <c r="U12" s="15">
        <v>77</v>
      </c>
      <c r="V12" s="15" t="s">
        <v>52</v>
      </c>
      <c r="W12" s="15"/>
    </row>
    <row r="13" spans="1:23">
      <c r="A13" s="15" t="s">
        <v>34</v>
      </c>
      <c r="B13" s="16">
        <v>8</v>
      </c>
      <c r="C13" s="16" t="s">
        <v>53</v>
      </c>
      <c r="D13" s="18">
        <v>78.2244897959184</v>
      </c>
      <c r="E13" s="19" t="s">
        <v>54</v>
      </c>
      <c r="F13" s="20">
        <f t="shared" ref="F13:F32" si="12">(D13+E13)*0.7</f>
        <v>59.0971428571429</v>
      </c>
      <c r="G13" s="15">
        <v>60</v>
      </c>
      <c r="H13" s="15">
        <v>19.99</v>
      </c>
      <c r="I13" s="15">
        <v>20</v>
      </c>
      <c r="J13" s="15">
        <f t="shared" ref="J13:J32" si="13">(I13+H13+G13)*0.15</f>
        <v>14.9985</v>
      </c>
      <c r="K13" s="30">
        <v>81</v>
      </c>
      <c r="L13" s="15">
        <f t="shared" ref="L13:L32" si="14">K13*0.1</f>
        <v>8.1</v>
      </c>
      <c r="M13" s="15">
        <v>19</v>
      </c>
      <c r="N13" s="15">
        <v>0</v>
      </c>
      <c r="O13" s="15">
        <v>0</v>
      </c>
      <c r="P13" s="15">
        <f t="shared" ref="P13:P32" si="15">(O13+N13+M13)*0.25</f>
        <v>4.75</v>
      </c>
      <c r="Q13" s="15">
        <f t="shared" ref="Q13:Q32" si="16">L13+P13</f>
        <v>12.85</v>
      </c>
      <c r="R13" s="15">
        <v>0</v>
      </c>
      <c r="S13" s="40">
        <f t="shared" ref="S13:S32" si="17">F13+J13+Q13</f>
        <v>86.9456428571428</v>
      </c>
      <c r="T13" s="15">
        <v>8</v>
      </c>
      <c r="U13" s="15">
        <v>47</v>
      </c>
      <c r="V13" s="15"/>
      <c r="W13" s="15"/>
    </row>
    <row r="14" spans="1:23">
      <c r="A14" s="15" t="s">
        <v>34</v>
      </c>
      <c r="B14" s="16">
        <v>9</v>
      </c>
      <c r="C14" s="18" t="s">
        <v>55</v>
      </c>
      <c r="D14" s="18">
        <v>89.1836734693878</v>
      </c>
      <c r="E14" s="19" t="s">
        <v>56</v>
      </c>
      <c r="F14" s="20">
        <f t="shared" si="12"/>
        <v>62.7085714285714</v>
      </c>
      <c r="G14" s="15">
        <v>60</v>
      </c>
      <c r="H14" s="15">
        <v>19.99</v>
      </c>
      <c r="I14" s="15">
        <v>20</v>
      </c>
      <c r="J14" s="15">
        <f t="shared" si="13"/>
        <v>14.9985</v>
      </c>
      <c r="K14" s="30">
        <v>74</v>
      </c>
      <c r="L14" s="15">
        <f t="shared" si="14"/>
        <v>7.4</v>
      </c>
      <c r="M14" s="15">
        <v>0</v>
      </c>
      <c r="N14" s="15">
        <v>0</v>
      </c>
      <c r="O14" s="15">
        <v>0</v>
      </c>
      <c r="P14" s="15">
        <f t="shared" si="15"/>
        <v>0</v>
      </c>
      <c r="Q14" s="15">
        <f t="shared" si="16"/>
        <v>7.4</v>
      </c>
      <c r="R14" s="15">
        <v>0</v>
      </c>
      <c r="S14" s="40">
        <f t="shared" si="17"/>
        <v>85.1070714285714</v>
      </c>
      <c r="T14" s="15">
        <v>9</v>
      </c>
      <c r="U14" s="41">
        <v>73</v>
      </c>
      <c r="V14" s="15"/>
      <c r="W14" s="15"/>
    </row>
    <row r="15" spans="1:23">
      <c r="A15" s="15" t="s">
        <v>34</v>
      </c>
      <c r="B15" s="16">
        <v>10</v>
      </c>
      <c r="C15" s="21" t="s">
        <v>57</v>
      </c>
      <c r="D15" s="18">
        <v>84.3061224489796</v>
      </c>
      <c r="E15" s="19" t="s">
        <v>58</v>
      </c>
      <c r="F15" s="20">
        <f t="shared" si="12"/>
        <v>60.6942857142857</v>
      </c>
      <c r="G15" s="15">
        <v>60</v>
      </c>
      <c r="H15" s="15">
        <v>19.99</v>
      </c>
      <c r="I15" s="15">
        <v>20</v>
      </c>
      <c r="J15" s="15">
        <f t="shared" si="13"/>
        <v>14.9985</v>
      </c>
      <c r="K15" s="30">
        <v>84</v>
      </c>
      <c r="L15" s="15">
        <f t="shared" si="14"/>
        <v>8.4</v>
      </c>
      <c r="M15" s="15">
        <v>4</v>
      </c>
      <c r="N15" s="15">
        <v>0</v>
      </c>
      <c r="O15" s="15">
        <v>0</v>
      </c>
      <c r="P15" s="15">
        <f t="shared" si="15"/>
        <v>1</v>
      </c>
      <c r="Q15" s="15">
        <f t="shared" si="16"/>
        <v>9.4</v>
      </c>
      <c r="R15" s="15">
        <v>0</v>
      </c>
      <c r="S15" s="40">
        <f t="shared" si="17"/>
        <v>85.0927857142857</v>
      </c>
      <c r="T15" s="15">
        <v>10</v>
      </c>
      <c r="U15" s="15">
        <v>68</v>
      </c>
      <c r="V15" s="15" t="s">
        <v>52</v>
      </c>
      <c r="W15" s="15"/>
    </row>
    <row r="16" ht="14.25" spans="1:23">
      <c r="A16" s="15" t="s">
        <v>34</v>
      </c>
      <c r="B16" s="16">
        <v>11</v>
      </c>
      <c r="C16" s="17" t="s">
        <v>59</v>
      </c>
      <c r="D16" s="18">
        <v>84.9387755102041</v>
      </c>
      <c r="E16" s="19" t="s">
        <v>56</v>
      </c>
      <c r="F16" s="20">
        <f t="shared" si="12"/>
        <v>59.7371428571429</v>
      </c>
      <c r="G16" s="15">
        <v>60</v>
      </c>
      <c r="H16" s="15">
        <v>19.99</v>
      </c>
      <c r="I16" s="15">
        <v>20</v>
      </c>
      <c r="J16" s="15">
        <f t="shared" si="13"/>
        <v>14.9985</v>
      </c>
      <c r="K16" s="30">
        <v>71</v>
      </c>
      <c r="L16" s="15">
        <f t="shared" si="14"/>
        <v>7.1</v>
      </c>
      <c r="M16" s="15">
        <v>9</v>
      </c>
      <c r="N16" s="15">
        <v>0</v>
      </c>
      <c r="O16" s="15">
        <v>0</v>
      </c>
      <c r="P16" s="15">
        <f t="shared" si="15"/>
        <v>2.25</v>
      </c>
      <c r="Q16" s="15">
        <f t="shared" si="16"/>
        <v>9.35</v>
      </c>
      <c r="R16" s="15">
        <v>0</v>
      </c>
      <c r="S16" s="40">
        <f t="shared" si="17"/>
        <v>84.0856428571429</v>
      </c>
      <c r="T16" s="15">
        <v>11</v>
      </c>
      <c r="U16" s="15">
        <v>71</v>
      </c>
      <c r="V16" s="15"/>
      <c r="W16" s="15"/>
    </row>
    <row r="17" spans="1:23">
      <c r="A17" s="15" t="s">
        <v>34</v>
      </c>
      <c r="B17" s="16">
        <v>12</v>
      </c>
      <c r="C17" s="21" t="s">
        <v>60</v>
      </c>
      <c r="D17" s="18">
        <v>85.6326530612245</v>
      </c>
      <c r="E17" s="19" t="s">
        <v>61</v>
      </c>
      <c r="F17" s="20">
        <f t="shared" si="12"/>
        <v>60.0828571428571</v>
      </c>
      <c r="G17" s="15">
        <v>60</v>
      </c>
      <c r="H17" s="15">
        <v>19.99</v>
      </c>
      <c r="I17" s="15">
        <v>19.99</v>
      </c>
      <c r="J17" s="15">
        <f t="shared" si="13"/>
        <v>14.997</v>
      </c>
      <c r="K17" s="30">
        <v>78</v>
      </c>
      <c r="L17" s="15">
        <f t="shared" si="14"/>
        <v>7.8</v>
      </c>
      <c r="M17" s="15">
        <v>0</v>
      </c>
      <c r="N17" s="15">
        <v>0</v>
      </c>
      <c r="O17" s="15">
        <v>0</v>
      </c>
      <c r="P17" s="15">
        <f t="shared" si="15"/>
        <v>0</v>
      </c>
      <c r="Q17" s="15">
        <f t="shared" si="16"/>
        <v>7.8</v>
      </c>
      <c r="R17" s="15">
        <v>0</v>
      </c>
      <c r="S17" s="40">
        <f t="shared" si="17"/>
        <v>82.8798571428571</v>
      </c>
      <c r="T17" s="15">
        <v>12</v>
      </c>
      <c r="U17" s="15">
        <v>72</v>
      </c>
      <c r="V17" s="15" t="s">
        <v>52</v>
      </c>
      <c r="W17" s="15"/>
    </row>
    <row r="18" ht="14.25" spans="1:23">
      <c r="A18" s="15" t="s">
        <v>34</v>
      </c>
      <c r="B18" s="16">
        <v>13</v>
      </c>
      <c r="C18" s="17" t="s">
        <v>62</v>
      </c>
      <c r="D18" s="18">
        <v>80.0918367346939</v>
      </c>
      <c r="E18" s="19" t="s">
        <v>56</v>
      </c>
      <c r="F18" s="20">
        <f t="shared" si="12"/>
        <v>56.3442857142857</v>
      </c>
      <c r="G18" s="15">
        <v>60</v>
      </c>
      <c r="H18" s="15">
        <v>19.98</v>
      </c>
      <c r="I18" s="15">
        <v>19.99</v>
      </c>
      <c r="J18" s="15">
        <f t="shared" si="13"/>
        <v>14.9955</v>
      </c>
      <c r="K18" s="30">
        <v>76</v>
      </c>
      <c r="L18" s="15">
        <f t="shared" si="14"/>
        <v>7.6</v>
      </c>
      <c r="M18" s="15">
        <v>6</v>
      </c>
      <c r="N18" s="15">
        <v>0</v>
      </c>
      <c r="O18" s="15">
        <v>0</v>
      </c>
      <c r="P18" s="15">
        <f t="shared" si="15"/>
        <v>1.5</v>
      </c>
      <c r="Q18" s="15">
        <f t="shared" si="16"/>
        <v>9.1</v>
      </c>
      <c r="R18" s="15">
        <v>0</v>
      </c>
      <c r="S18" s="40">
        <f t="shared" si="17"/>
        <v>80.4397857142857</v>
      </c>
      <c r="T18" s="15">
        <v>13</v>
      </c>
      <c r="U18" s="15">
        <v>60</v>
      </c>
      <c r="V18" s="15" t="s">
        <v>52</v>
      </c>
      <c r="W18" s="15"/>
    </row>
    <row r="19" spans="1:23">
      <c r="A19" s="15" t="s">
        <v>34</v>
      </c>
      <c r="B19" s="16">
        <v>14</v>
      </c>
      <c r="C19" s="21" t="s">
        <v>63</v>
      </c>
      <c r="D19" s="18">
        <v>81.0204081632653</v>
      </c>
      <c r="E19" s="19" t="s">
        <v>61</v>
      </c>
      <c r="F19" s="20">
        <f t="shared" si="12"/>
        <v>56.8542857142857</v>
      </c>
      <c r="G19" s="15">
        <v>60</v>
      </c>
      <c r="H19" s="15">
        <v>19.97</v>
      </c>
      <c r="I19" s="15">
        <v>19.99</v>
      </c>
      <c r="J19" s="15">
        <f t="shared" si="13"/>
        <v>14.994</v>
      </c>
      <c r="K19" s="30">
        <v>79</v>
      </c>
      <c r="L19" s="15">
        <f t="shared" si="14"/>
        <v>7.9</v>
      </c>
      <c r="M19" s="15">
        <v>0</v>
      </c>
      <c r="N19" s="15">
        <v>0</v>
      </c>
      <c r="O19" s="15">
        <v>0</v>
      </c>
      <c r="P19" s="15">
        <f t="shared" si="15"/>
        <v>0</v>
      </c>
      <c r="Q19" s="15">
        <f t="shared" si="16"/>
        <v>7.9</v>
      </c>
      <c r="R19" s="15">
        <v>0</v>
      </c>
      <c r="S19" s="16">
        <v>80.43</v>
      </c>
      <c r="T19" s="15">
        <v>14</v>
      </c>
      <c r="U19" s="15">
        <v>72</v>
      </c>
      <c r="V19" s="15" t="s">
        <v>52</v>
      </c>
      <c r="W19" s="15"/>
    </row>
    <row r="20" ht="14.25" spans="1:23">
      <c r="A20" s="15" t="s">
        <v>34</v>
      </c>
      <c r="B20" s="16">
        <v>15</v>
      </c>
      <c r="C20" s="22" t="s">
        <v>64</v>
      </c>
      <c r="D20" s="18">
        <v>78.530612244898</v>
      </c>
      <c r="E20" s="19" t="s">
        <v>65</v>
      </c>
      <c r="F20" s="20">
        <f t="shared" si="12"/>
        <v>55.3914285714286</v>
      </c>
      <c r="G20" s="15">
        <v>60</v>
      </c>
      <c r="H20" s="15">
        <v>19.95</v>
      </c>
      <c r="I20" s="15">
        <v>19.99</v>
      </c>
      <c r="J20" s="15">
        <f t="shared" si="13"/>
        <v>14.991</v>
      </c>
      <c r="K20" s="30">
        <v>76</v>
      </c>
      <c r="L20" s="15">
        <f t="shared" si="14"/>
        <v>7.6</v>
      </c>
      <c r="M20" s="15">
        <v>9</v>
      </c>
      <c r="N20" s="15">
        <v>0</v>
      </c>
      <c r="O20" s="15">
        <v>0</v>
      </c>
      <c r="P20" s="15">
        <f t="shared" si="15"/>
        <v>2.25</v>
      </c>
      <c r="Q20" s="15">
        <f t="shared" si="16"/>
        <v>9.85</v>
      </c>
      <c r="R20" s="15">
        <v>0</v>
      </c>
      <c r="S20" s="16">
        <v>80.25</v>
      </c>
      <c r="T20" s="15">
        <v>15</v>
      </c>
      <c r="U20" s="15">
        <v>64</v>
      </c>
      <c r="V20" s="15" t="s">
        <v>52</v>
      </c>
      <c r="W20" s="15"/>
    </row>
    <row r="21" ht="14.25" spans="1:23">
      <c r="A21" s="15" t="s">
        <v>34</v>
      </c>
      <c r="B21" s="16">
        <v>16</v>
      </c>
      <c r="C21" s="22" t="s">
        <v>66</v>
      </c>
      <c r="D21" s="18">
        <v>88.0612244897959</v>
      </c>
      <c r="E21" s="19" t="s">
        <v>67</v>
      </c>
      <c r="F21" s="20">
        <f t="shared" si="12"/>
        <v>61.6428571428571</v>
      </c>
      <c r="G21" s="15">
        <v>60</v>
      </c>
      <c r="H21" s="15">
        <v>19.99</v>
      </c>
      <c r="I21" s="15">
        <v>20</v>
      </c>
      <c r="J21" s="15">
        <f t="shared" si="13"/>
        <v>14.9985</v>
      </c>
      <c r="K21" s="30">
        <v>66</v>
      </c>
      <c r="L21" s="15">
        <f t="shared" si="14"/>
        <v>6.6</v>
      </c>
      <c r="M21" s="15">
        <v>0</v>
      </c>
      <c r="N21" s="15">
        <v>0</v>
      </c>
      <c r="O21" s="15">
        <v>0</v>
      </c>
      <c r="P21" s="15">
        <f t="shared" si="15"/>
        <v>0</v>
      </c>
      <c r="Q21" s="15">
        <f t="shared" si="16"/>
        <v>6.6</v>
      </c>
      <c r="R21" s="15">
        <v>0</v>
      </c>
      <c r="S21" s="16">
        <v>80.24</v>
      </c>
      <c r="T21" s="15">
        <v>16</v>
      </c>
      <c r="U21" s="15">
        <v>75</v>
      </c>
      <c r="V21" s="15"/>
      <c r="W21" s="15"/>
    </row>
    <row r="22" ht="14.25" spans="1:23">
      <c r="A22" s="15" t="s">
        <v>34</v>
      </c>
      <c r="B22" s="16">
        <v>17</v>
      </c>
      <c r="C22" s="17" t="s">
        <v>68</v>
      </c>
      <c r="D22" s="18">
        <v>86.9183673469388</v>
      </c>
      <c r="E22" s="19" t="s">
        <v>67</v>
      </c>
      <c r="F22" s="20">
        <f t="shared" si="12"/>
        <v>60.8428571428571</v>
      </c>
      <c r="G22" s="15">
        <v>60</v>
      </c>
      <c r="H22" s="15">
        <v>19.99</v>
      </c>
      <c r="I22" s="15">
        <v>19.99</v>
      </c>
      <c r="J22" s="15">
        <f t="shared" si="13"/>
        <v>14.997</v>
      </c>
      <c r="K22" s="30">
        <v>74</v>
      </c>
      <c r="L22" s="15">
        <f t="shared" si="14"/>
        <v>7.4</v>
      </c>
      <c r="M22" s="15">
        <v>0</v>
      </c>
      <c r="N22" s="15">
        <v>0</v>
      </c>
      <c r="O22" s="15">
        <v>0</v>
      </c>
      <c r="P22" s="15">
        <f t="shared" si="15"/>
        <v>0</v>
      </c>
      <c r="Q22" s="15">
        <f t="shared" si="16"/>
        <v>7.4</v>
      </c>
      <c r="R22" s="15">
        <v>0</v>
      </c>
      <c r="S22" s="16">
        <v>80.24</v>
      </c>
      <c r="T22" s="15">
        <v>17</v>
      </c>
      <c r="U22" s="15">
        <v>71</v>
      </c>
      <c r="V22" s="15"/>
      <c r="W22" s="15"/>
    </row>
    <row r="23" spans="1:23">
      <c r="A23" s="15" t="s">
        <v>34</v>
      </c>
      <c r="B23" s="16">
        <v>18</v>
      </c>
      <c r="C23" s="23" t="s">
        <v>69</v>
      </c>
      <c r="D23" s="18">
        <v>80.1836734693878</v>
      </c>
      <c r="E23" s="19" t="s">
        <v>56</v>
      </c>
      <c r="F23" s="20">
        <f t="shared" si="12"/>
        <v>56.4085714285714</v>
      </c>
      <c r="G23" s="15">
        <v>60</v>
      </c>
      <c r="H23" s="15">
        <v>19.96</v>
      </c>
      <c r="I23" s="15">
        <v>19.99</v>
      </c>
      <c r="J23" s="15">
        <f t="shared" si="13"/>
        <v>14.9925</v>
      </c>
      <c r="K23" s="30">
        <v>71</v>
      </c>
      <c r="L23" s="15">
        <f t="shared" si="14"/>
        <v>7.1</v>
      </c>
      <c r="M23" s="15">
        <v>3</v>
      </c>
      <c r="N23" s="15">
        <v>0</v>
      </c>
      <c r="O23" s="15">
        <v>0</v>
      </c>
      <c r="P23" s="15">
        <f t="shared" si="15"/>
        <v>0.75</v>
      </c>
      <c r="Q23" s="15">
        <f t="shared" si="16"/>
        <v>7.85</v>
      </c>
      <c r="R23" s="15">
        <v>0</v>
      </c>
      <c r="S23" s="40">
        <f t="shared" si="17"/>
        <v>79.2510714285714</v>
      </c>
      <c r="T23" s="15">
        <v>18</v>
      </c>
      <c r="U23" s="15">
        <v>62</v>
      </c>
      <c r="V23" s="15"/>
      <c r="W23" s="15"/>
    </row>
    <row r="24" ht="14.25" spans="1:23">
      <c r="A24" s="15" t="s">
        <v>34</v>
      </c>
      <c r="B24" s="16">
        <v>19</v>
      </c>
      <c r="C24" s="17" t="s">
        <v>70</v>
      </c>
      <c r="D24" s="18">
        <v>80.6326530612245</v>
      </c>
      <c r="E24" s="19" t="s">
        <v>61</v>
      </c>
      <c r="F24" s="20">
        <f t="shared" si="12"/>
        <v>56.5828571428571</v>
      </c>
      <c r="G24" s="15">
        <v>60</v>
      </c>
      <c r="H24" s="15">
        <v>19.94</v>
      </c>
      <c r="I24" s="15">
        <v>19.99</v>
      </c>
      <c r="J24" s="15">
        <f t="shared" si="13"/>
        <v>14.9895</v>
      </c>
      <c r="K24" s="30">
        <v>68</v>
      </c>
      <c r="L24" s="15">
        <f t="shared" si="14"/>
        <v>6.8</v>
      </c>
      <c r="M24" s="15">
        <v>0</v>
      </c>
      <c r="N24" s="15">
        <v>0</v>
      </c>
      <c r="O24" s="15">
        <v>0</v>
      </c>
      <c r="P24" s="15">
        <f t="shared" si="15"/>
        <v>0</v>
      </c>
      <c r="Q24" s="15">
        <f t="shared" si="16"/>
        <v>6.8</v>
      </c>
      <c r="R24" s="15">
        <v>0</v>
      </c>
      <c r="S24" s="40">
        <f t="shared" si="17"/>
        <v>78.3723571428571</v>
      </c>
      <c r="T24" s="15">
        <v>19</v>
      </c>
      <c r="U24" s="15">
        <v>62</v>
      </c>
      <c r="V24" s="15"/>
      <c r="W24" s="15"/>
    </row>
    <row r="25" ht="14.25" spans="1:23">
      <c r="A25" s="15" t="s">
        <v>34</v>
      </c>
      <c r="B25" s="16">
        <v>20</v>
      </c>
      <c r="C25" s="17" t="s">
        <v>71</v>
      </c>
      <c r="D25" s="18">
        <v>78.5816326530612</v>
      </c>
      <c r="E25" s="19" t="s">
        <v>65</v>
      </c>
      <c r="F25" s="20">
        <f t="shared" si="12"/>
        <v>55.4271428571428</v>
      </c>
      <c r="G25" s="15">
        <v>60</v>
      </c>
      <c r="H25" s="15">
        <v>19.93</v>
      </c>
      <c r="I25" s="15">
        <v>19.99</v>
      </c>
      <c r="J25" s="15">
        <f t="shared" si="13"/>
        <v>14.988</v>
      </c>
      <c r="K25" s="30">
        <v>73</v>
      </c>
      <c r="L25" s="15">
        <f t="shared" si="14"/>
        <v>7.3</v>
      </c>
      <c r="M25" s="15">
        <v>0</v>
      </c>
      <c r="N25" s="15">
        <v>0</v>
      </c>
      <c r="O25" s="15">
        <v>0</v>
      </c>
      <c r="P25" s="15">
        <f t="shared" si="15"/>
        <v>0</v>
      </c>
      <c r="Q25" s="15">
        <f t="shared" si="16"/>
        <v>7.3</v>
      </c>
      <c r="R25" s="15">
        <v>0</v>
      </c>
      <c r="S25" s="40">
        <f t="shared" si="17"/>
        <v>77.7151428571429</v>
      </c>
      <c r="T25" s="15">
        <v>20</v>
      </c>
      <c r="U25" s="15">
        <v>60</v>
      </c>
      <c r="V25" s="15"/>
      <c r="W25" s="15"/>
    </row>
    <row r="26" ht="12.75" customHeight="1" spans="1:23">
      <c r="A26" s="15" t="s">
        <v>34</v>
      </c>
      <c r="B26" s="16">
        <v>21</v>
      </c>
      <c r="C26" s="18" t="s">
        <v>72</v>
      </c>
      <c r="D26" s="18">
        <v>78.3469387755102</v>
      </c>
      <c r="E26" s="19" t="s">
        <v>56</v>
      </c>
      <c r="F26" s="20">
        <f t="shared" si="12"/>
        <v>55.1228571428571</v>
      </c>
      <c r="G26" s="15">
        <v>60</v>
      </c>
      <c r="H26" s="15">
        <v>19.92</v>
      </c>
      <c r="I26" s="15">
        <v>19.99</v>
      </c>
      <c r="J26" s="15">
        <f t="shared" si="13"/>
        <v>14.9865</v>
      </c>
      <c r="K26" s="30">
        <v>75</v>
      </c>
      <c r="L26" s="15">
        <f t="shared" si="14"/>
        <v>7.5</v>
      </c>
      <c r="M26" s="15">
        <v>0</v>
      </c>
      <c r="N26" s="15">
        <v>0</v>
      </c>
      <c r="O26" s="15">
        <v>0</v>
      </c>
      <c r="P26" s="15">
        <f t="shared" si="15"/>
        <v>0</v>
      </c>
      <c r="Q26" s="15">
        <f t="shared" si="16"/>
        <v>7.5</v>
      </c>
      <c r="R26" s="15">
        <v>0</v>
      </c>
      <c r="S26" s="40">
        <f t="shared" si="17"/>
        <v>77.6093571428571</v>
      </c>
      <c r="T26" s="15">
        <v>21</v>
      </c>
      <c r="U26" s="15">
        <v>49</v>
      </c>
      <c r="V26" s="15"/>
      <c r="W26" s="15"/>
    </row>
    <row r="27" ht="14.25" spans="1:23">
      <c r="A27" s="15" t="s">
        <v>34</v>
      </c>
      <c r="B27" s="16">
        <v>22</v>
      </c>
      <c r="C27" s="17" t="s">
        <v>73</v>
      </c>
      <c r="D27" s="18">
        <v>79.1836734693878</v>
      </c>
      <c r="E27" s="19" t="s">
        <v>56</v>
      </c>
      <c r="F27" s="20">
        <f t="shared" si="12"/>
        <v>55.7085714285714</v>
      </c>
      <c r="G27" s="15">
        <v>60</v>
      </c>
      <c r="H27" s="15">
        <v>19.91</v>
      </c>
      <c r="I27" s="15">
        <v>19.99</v>
      </c>
      <c r="J27" s="15">
        <f t="shared" si="13"/>
        <v>14.985</v>
      </c>
      <c r="K27" s="30">
        <v>67</v>
      </c>
      <c r="L27" s="15">
        <f t="shared" si="14"/>
        <v>6.7</v>
      </c>
      <c r="M27" s="15">
        <v>0</v>
      </c>
      <c r="N27" s="15">
        <v>0</v>
      </c>
      <c r="O27" s="15">
        <v>0</v>
      </c>
      <c r="P27" s="15">
        <f t="shared" si="15"/>
        <v>0</v>
      </c>
      <c r="Q27" s="15">
        <f t="shared" si="16"/>
        <v>6.7</v>
      </c>
      <c r="R27" s="15">
        <v>0</v>
      </c>
      <c r="S27" s="40">
        <f t="shared" si="17"/>
        <v>77.3935714285714</v>
      </c>
      <c r="T27" s="15">
        <v>22</v>
      </c>
      <c r="U27" s="15">
        <v>29</v>
      </c>
      <c r="V27" s="15"/>
      <c r="W27" s="15"/>
    </row>
    <row r="28" ht="14.25" spans="1:23">
      <c r="A28" s="15" t="s">
        <v>34</v>
      </c>
      <c r="B28" s="16">
        <v>23</v>
      </c>
      <c r="C28" s="17" t="s">
        <v>74</v>
      </c>
      <c r="D28" s="18">
        <v>77.8571428571429</v>
      </c>
      <c r="E28" s="19" t="s">
        <v>56</v>
      </c>
      <c r="F28" s="20">
        <f t="shared" si="12"/>
        <v>54.78</v>
      </c>
      <c r="G28" s="15">
        <v>60</v>
      </c>
      <c r="H28" s="15">
        <v>19.9</v>
      </c>
      <c r="I28" s="15">
        <v>19.99</v>
      </c>
      <c r="J28" s="15">
        <f t="shared" si="13"/>
        <v>14.9835</v>
      </c>
      <c r="K28" s="30">
        <v>70</v>
      </c>
      <c r="L28" s="15">
        <f t="shared" si="14"/>
        <v>7</v>
      </c>
      <c r="M28" s="15">
        <v>0</v>
      </c>
      <c r="N28" s="15">
        <v>0</v>
      </c>
      <c r="O28" s="15">
        <v>0</v>
      </c>
      <c r="P28" s="15">
        <f t="shared" si="15"/>
        <v>0</v>
      </c>
      <c r="Q28" s="15">
        <f t="shared" si="16"/>
        <v>7</v>
      </c>
      <c r="R28" s="15">
        <v>0</v>
      </c>
      <c r="S28" s="40">
        <f t="shared" si="17"/>
        <v>76.7635</v>
      </c>
      <c r="T28" s="15">
        <v>23</v>
      </c>
      <c r="U28" s="15">
        <v>45</v>
      </c>
      <c r="V28" s="15"/>
      <c r="W28" s="15"/>
    </row>
    <row r="29" spans="1:23">
      <c r="A29" s="15" t="s">
        <v>34</v>
      </c>
      <c r="B29" s="16">
        <v>24</v>
      </c>
      <c r="C29" s="21" t="s">
        <v>75</v>
      </c>
      <c r="D29" s="18">
        <v>77.3163265306122</v>
      </c>
      <c r="E29" s="19" t="s">
        <v>65</v>
      </c>
      <c r="F29" s="20">
        <f t="shared" si="12"/>
        <v>54.5414285714286</v>
      </c>
      <c r="G29" s="15">
        <v>60</v>
      </c>
      <c r="H29" s="15">
        <v>19.9</v>
      </c>
      <c r="I29" s="15">
        <v>19.98</v>
      </c>
      <c r="J29" s="15">
        <f t="shared" si="13"/>
        <v>14.982</v>
      </c>
      <c r="K29" s="30">
        <v>70</v>
      </c>
      <c r="L29" s="15">
        <f t="shared" si="14"/>
        <v>7</v>
      </c>
      <c r="M29" s="15">
        <v>0</v>
      </c>
      <c r="N29" s="15">
        <v>0</v>
      </c>
      <c r="O29" s="15">
        <v>0</v>
      </c>
      <c r="P29" s="15">
        <f t="shared" si="15"/>
        <v>0</v>
      </c>
      <c r="Q29" s="15">
        <f t="shared" si="16"/>
        <v>7</v>
      </c>
      <c r="R29" s="15">
        <v>0</v>
      </c>
      <c r="S29" s="40">
        <f t="shared" si="17"/>
        <v>76.5234285714286</v>
      </c>
      <c r="T29" s="15">
        <v>24</v>
      </c>
      <c r="U29" s="16">
        <v>62</v>
      </c>
      <c r="V29" s="42"/>
      <c r="W29" s="5"/>
    </row>
    <row r="30" ht="14.25" spans="1:23">
      <c r="A30" s="15" t="s">
        <v>34</v>
      </c>
      <c r="B30" s="16">
        <v>25</v>
      </c>
      <c r="C30" s="22" t="s">
        <v>76</v>
      </c>
      <c r="D30" s="18">
        <v>77.6632653061225</v>
      </c>
      <c r="E30" s="19" t="s">
        <v>61</v>
      </c>
      <c r="F30" s="20">
        <f t="shared" si="12"/>
        <v>54.5042857142857</v>
      </c>
      <c r="G30" s="15">
        <v>60</v>
      </c>
      <c r="H30" s="15">
        <v>19.9</v>
      </c>
      <c r="I30" s="15">
        <v>19.97</v>
      </c>
      <c r="J30" s="15">
        <f t="shared" si="13"/>
        <v>14.9805</v>
      </c>
      <c r="K30" s="30">
        <v>69</v>
      </c>
      <c r="L30" s="15">
        <f t="shared" si="14"/>
        <v>6.9</v>
      </c>
      <c r="M30" s="15">
        <v>0</v>
      </c>
      <c r="N30" s="15">
        <v>0</v>
      </c>
      <c r="O30" s="15">
        <v>0</v>
      </c>
      <c r="P30" s="15">
        <f t="shared" si="15"/>
        <v>0</v>
      </c>
      <c r="Q30" s="15">
        <f t="shared" si="16"/>
        <v>6.9</v>
      </c>
      <c r="R30" s="15">
        <v>0</v>
      </c>
      <c r="S30" s="40">
        <f t="shared" si="17"/>
        <v>76.3847857142857</v>
      </c>
      <c r="T30" s="15">
        <v>25</v>
      </c>
      <c r="U30" s="15">
        <v>63</v>
      </c>
      <c r="V30" s="15"/>
      <c r="W30" s="15"/>
    </row>
    <row r="31" ht="14.25" spans="1:23">
      <c r="A31" s="15" t="s">
        <v>34</v>
      </c>
      <c r="B31" s="16">
        <v>26</v>
      </c>
      <c r="C31" s="17" t="s">
        <v>77</v>
      </c>
      <c r="D31" s="18">
        <v>75.3673469387755</v>
      </c>
      <c r="E31" s="19" t="s">
        <v>61</v>
      </c>
      <c r="F31" s="20">
        <f t="shared" si="12"/>
        <v>52.8971428571429</v>
      </c>
      <c r="G31" s="15">
        <v>60</v>
      </c>
      <c r="H31" s="15">
        <v>19.9</v>
      </c>
      <c r="I31" s="15">
        <v>19.96</v>
      </c>
      <c r="J31" s="15">
        <f t="shared" si="13"/>
        <v>14.979</v>
      </c>
      <c r="K31" s="30">
        <v>84</v>
      </c>
      <c r="L31" s="15">
        <f t="shared" si="14"/>
        <v>8.4</v>
      </c>
      <c r="M31" s="15">
        <v>0</v>
      </c>
      <c r="N31" s="15">
        <v>0</v>
      </c>
      <c r="O31" s="15">
        <v>0</v>
      </c>
      <c r="P31" s="15">
        <f t="shared" si="15"/>
        <v>0</v>
      </c>
      <c r="Q31" s="15">
        <f t="shared" si="16"/>
        <v>8.4</v>
      </c>
      <c r="R31" s="15">
        <v>0</v>
      </c>
      <c r="S31" s="40">
        <f t="shared" si="17"/>
        <v>76.2761428571429</v>
      </c>
      <c r="T31" s="15">
        <v>26</v>
      </c>
      <c r="U31" s="16">
        <v>61</v>
      </c>
      <c r="V31" s="16"/>
      <c r="W31" s="5"/>
    </row>
    <row r="32" ht="14.25" spans="1:23">
      <c r="A32" s="15" t="s">
        <v>34</v>
      </c>
      <c r="B32" s="16">
        <v>27</v>
      </c>
      <c r="C32" s="17" t="s">
        <v>78</v>
      </c>
      <c r="D32" s="18">
        <v>74.9591836734694</v>
      </c>
      <c r="E32" s="19" t="s">
        <v>61</v>
      </c>
      <c r="F32" s="20">
        <f t="shared" si="12"/>
        <v>52.6114285714286</v>
      </c>
      <c r="G32" s="15">
        <v>60</v>
      </c>
      <c r="H32" s="15">
        <v>19.9</v>
      </c>
      <c r="I32" s="15">
        <v>19.95</v>
      </c>
      <c r="J32" s="15">
        <f t="shared" si="13"/>
        <v>14.9775</v>
      </c>
      <c r="K32" s="30">
        <v>83</v>
      </c>
      <c r="L32" s="15">
        <f t="shared" si="14"/>
        <v>8.3</v>
      </c>
      <c r="M32" s="15">
        <v>0</v>
      </c>
      <c r="N32" s="15">
        <v>0</v>
      </c>
      <c r="O32" s="15">
        <v>0</v>
      </c>
      <c r="P32" s="15">
        <f t="shared" si="15"/>
        <v>0</v>
      </c>
      <c r="Q32" s="15">
        <f t="shared" si="16"/>
        <v>8.3</v>
      </c>
      <c r="R32" s="15">
        <v>0</v>
      </c>
      <c r="S32" s="40">
        <f t="shared" si="17"/>
        <v>75.8889285714286</v>
      </c>
      <c r="T32" s="15">
        <v>27</v>
      </c>
      <c r="U32" s="16">
        <v>60</v>
      </c>
      <c r="V32" s="16"/>
      <c r="W32" s="5"/>
    </row>
    <row r="33" ht="14.25" spans="1:23">
      <c r="A33" s="15" t="s">
        <v>34</v>
      </c>
      <c r="B33" s="16">
        <v>28</v>
      </c>
      <c r="C33" s="17" t="s">
        <v>79</v>
      </c>
      <c r="D33" s="18">
        <v>78.4948453608247</v>
      </c>
      <c r="E33" s="19" t="s">
        <v>56</v>
      </c>
      <c r="F33" s="20">
        <f t="shared" si="6"/>
        <v>55.2263917525773</v>
      </c>
      <c r="G33" s="15">
        <v>60</v>
      </c>
      <c r="H33" s="15">
        <v>19.9</v>
      </c>
      <c r="I33" s="15">
        <v>19.94</v>
      </c>
      <c r="J33" s="15">
        <f t="shared" si="7"/>
        <v>14.976</v>
      </c>
      <c r="K33" s="30">
        <v>55</v>
      </c>
      <c r="L33" s="15">
        <f t="shared" si="8"/>
        <v>5.5</v>
      </c>
      <c r="M33" s="15">
        <v>0</v>
      </c>
      <c r="N33" s="15">
        <v>0</v>
      </c>
      <c r="O33" s="15">
        <v>0</v>
      </c>
      <c r="P33" s="15">
        <f t="shared" si="9"/>
        <v>0</v>
      </c>
      <c r="Q33" s="15">
        <f t="shared" si="10"/>
        <v>5.5</v>
      </c>
      <c r="R33" s="15">
        <v>0</v>
      </c>
      <c r="S33" s="40">
        <f t="shared" si="11"/>
        <v>75.7023917525773</v>
      </c>
      <c r="T33" s="15">
        <v>28</v>
      </c>
      <c r="U33" s="15">
        <v>62</v>
      </c>
      <c r="V33" s="15"/>
      <c r="W33" s="15"/>
    </row>
    <row r="34" spans="1:23">
      <c r="A34" s="15" t="s">
        <v>34</v>
      </c>
      <c r="B34" s="16">
        <v>29</v>
      </c>
      <c r="C34" s="21" t="s">
        <v>80</v>
      </c>
      <c r="D34" s="18">
        <v>77.0408163265306</v>
      </c>
      <c r="E34" s="19" t="s">
        <v>56</v>
      </c>
      <c r="F34" s="20">
        <f t="shared" si="6"/>
        <v>54.2085714285714</v>
      </c>
      <c r="G34" s="15">
        <v>60</v>
      </c>
      <c r="H34" s="15">
        <v>19.9</v>
      </c>
      <c r="I34" s="15">
        <v>19.93</v>
      </c>
      <c r="J34" s="15">
        <f t="shared" si="7"/>
        <v>14.9745</v>
      </c>
      <c r="K34" s="30">
        <v>62</v>
      </c>
      <c r="L34" s="15">
        <f t="shared" si="8"/>
        <v>6.2</v>
      </c>
      <c r="M34" s="15">
        <v>0</v>
      </c>
      <c r="N34" s="15">
        <v>0</v>
      </c>
      <c r="O34" s="15">
        <v>0</v>
      </c>
      <c r="P34" s="15">
        <f t="shared" si="9"/>
        <v>0</v>
      </c>
      <c r="Q34" s="15">
        <f t="shared" si="10"/>
        <v>6.2</v>
      </c>
      <c r="R34" s="15">
        <v>0</v>
      </c>
      <c r="S34" s="40">
        <f t="shared" si="11"/>
        <v>75.3830714285714</v>
      </c>
      <c r="T34" s="15">
        <v>29</v>
      </c>
      <c r="U34" s="16">
        <v>69</v>
      </c>
      <c r="V34" s="16"/>
      <c r="W34" s="5"/>
    </row>
    <row r="35" ht="14.25" spans="1:23">
      <c r="A35" s="15" t="s">
        <v>34</v>
      </c>
      <c r="B35" s="16">
        <v>30</v>
      </c>
      <c r="C35" s="17" t="s">
        <v>81</v>
      </c>
      <c r="D35" s="18">
        <v>72.6122448979592</v>
      </c>
      <c r="E35" s="19" t="s">
        <v>58</v>
      </c>
      <c r="F35" s="20">
        <f t="shared" si="6"/>
        <v>52.5085714285714</v>
      </c>
      <c r="G35" s="15">
        <v>60</v>
      </c>
      <c r="H35" s="15">
        <v>19.9</v>
      </c>
      <c r="I35" s="15">
        <v>19.92</v>
      </c>
      <c r="J35" s="15">
        <f t="shared" si="7"/>
        <v>14.973</v>
      </c>
      <c r="K35" s="30">
        <v>64</v>
      </c>
      <c r="L35" s="15">
        <f t="shared" si="8"/>
        <v>6.4</v>
      </c>
      <c r="M35" s="15">
        <v>0</v>
      </c>
      <c r="N35" s="15">
        <v>0</v>
      </c>
      <c r="O35" s="15">
        <v>0</v>
      </c>
      <c r="P35" s="15">
        <f t="shared" si="9"/>
        <v>0</v>
      </c>
      <c r="Q35" s="15">
        <f t="shared" si="10"/>
        <v>6.4</v>
      </c>
      <c r="R35" s="15">
        <v>0</v>
      </c>
      <c r="S35" s="40">
        <f t="shared" si="11"/>
        <v>73.8815714285714</v>
      </c>
      <c r="T35" s="15">
        <v>30</v>
      </c>
      <c r="U35" s="16">
        <v>60</v>
      </c>
      <c r="V35" s="16"/>
      <c r="W35" s="5"/>
    </row>
    <row r="36" ht="14.25" spans="1:23">
      <c r="A36" s="15" t="s">
        <v>34</v>
      </c>
      <c r="B36" s="16">
        <v>31</v>
      </c>
      <c r="C36" s="17" t="s">
        <v>82</v>
      </c>
      <c r="D36" s="18">
        <v>68.265306122449</v>
      </c>
      <c r="E36" s="19" t="s">
        <v>56</v>
      </c>
      <c r="F36" s="20">
        <f t="shared" si="6"/>
        <v>48.0657142857143</v>
      </c>
      <c r="G36" s="15">
        <v>60</v>
      </c>
      <c r="H36" s="15">
        <v>19.9</v>
      </c>
      <c r="I36" s="15">
        <v>19.91</v>
      </c>
      <c r="J36" s="15">
        <f t="shared" si="7"/>
        <v>14.9715</v>
      </c>
      <c r="K36" s="30">
        <v>78</v>
      </c>
      <c r="L36" s="15">
        <f t="shared" si="8"/>
        <v>7.8</v>
      </c>
      <c r="M36" s="15">
        <v>6</v>
      </c>
      <c r="N36" s="15">
        <v>0</v>
      </c>
      <c r="O36" s="15">
        <v>0</v>
      </c>
      <c r="P36" s="15">
        <f t="shared" si="9"/>
        <v>1.5</v>
      </c>
      <c r="Q36" s="15">
        <f t="shared" si="10"/>
        <v>9.3</v>
      </c>
      <c r="R36" s="15">
        <v>0</v>
      </c>
      <c r="S36" s="40">
        <f t="shared" si="11"/>
        <v>72.3372142857143</v>
      </c>
      <c r="T36" s="15">
        <v>31</v>
      </c>
      <c r="U36" s="16">
        <v>33</v>
      </c>
      <c r="V36" s="16"/>
      <c r="W36" s="5"/>
    </row>
  </sheetData>
  <mergeCells count="24">
    <mergeCell ref="C1:W1"/>
    <mergeCell ref="A2:P2"/>
    <mergeCell ref="D3:F3"/>
    <mergeCell ref="G3:J3"/>
    <mergeCell ref="K3:Q3"/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U3:U5"/>
    <mergeCell ref="V3:V5"/>
    <mergeCell ref="W3:W5"/>
  </mergeCells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D13" sqref="D13"/>
    </sheetView>
  </sheetViews>
  <sheetFormatPr defaultColWidth="9" defaultRowHeight="13.5"/>
  <sheetData>
    <row r="1" spans="1:1">
      <c r="A1" s="1"/>
    </row>
  </sheetData>
  <sortState ref="A2:A15">
    <sortCondition ref="A2" descending="1"/>
  </sortState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Feng</cp:lastModifiedBy>
  <dcterms:created xsi:type="dcterms:W3CDTF">2016-04-28T05:28:00Z</dcterms:created>
  <cp:lastPrinted>2016-10-09T05:05:00Z</cp:lastPrinted>
  <dcterms:modified xsi:type="dcterms:W3CDTF">2016-10-11T07:52:48Z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