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0" windowWidth="18480" windowHeight="116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5" i="1" l="1"/>
  <c r="J35" i="1"/>
  <c r="L35" i="1"/>
  <c r="P35" i="1"/>
  <c r="P34" i="1"/>
  <c r="L34" i="1"/>
  <c r="J34" i="1"/>
  <c r="F34" i="1"/>
  <c r="P31" i="1"/>
  <c r="L31" i="1"/>
  <c r="J31" i="1"/>
  <c r="F31" i="1"/>
  <c r="P29" i="1"/>
  <c r="L29" i="1"/>
  <c r="J29" i="1"/>
  <c r="F29" i="1"/>
  <c r="P27" i="1"/>
  <c r="L27" i="1"/>
  <c r="J27" i="1"/>
  <c r="F27" i="1"/>
  <c r="P30" i="1"/>
  <c r="L30" i="1"/>
  <c r="J30" i="1"/>
  <c r="F30" i="1"/>
  <c r="P26" i="1"/>
  <c r="L26" i="1"/>
  <c r="J26" i="1"/>
  <c r="F26" i="1"/>
  <c r="P25" i="1"/>
  <c r="L25" i="1"/>
  <c r="J25" i="1"/>
  <c r="F25" i="1"/>
  <c r="P21" i="1"/>
  <c r="L21" i="1"/>
  <c r="J21" i="1"/>
  <c r="F21" i="1"/>
  <c r="P24" i="1"/>
  <c r="L24" i="1"/>
  <c r="J24" i="1"/>
  <c r="F24" i="1"/>
  <c r="P20" i="1"/>
  <c r="L20" i="1"/>
  <c r="J20" i="1"/>
  <c r="F20" i="1"/>
  <c r="P18" i="1"/>
  <c r="L18" i="1"/>
  <c r="J18" i="1"/>
  <c r="F18" i="1"/>
  <c r="P15" i="1"/>
  <c r="L15" i="1"/>
  <c r="J15" i="1"/>
  <c r="F15" i="1"/>
  <c r="P14" i="1"/>
  <c r="L14" i="1"/>
  <c r="J14" i="1"/>
  <c r="F14" i="1"/>
  <c r="P13" i="1"/>
  <c r="L13" i="1"/>
  <c r="J13" i="1"/>
  <c r="F13" i="1"/>
  <c r="P12" i="1"/>
  <c r="L12" i="1"/>
  <c r="J12" i="1"/>
  <c r="F12" i="1"/>
  <c r="P10" i="1"/>
  <c r="L10" i="1"/>
  <c r="J10" i="1"/>
  <c r="F10" i="1"/>
  <c r="P9" i="1"/>
  <c r="L9" i="1"/>
  <c r="J9" i="1"/>
  <c r="F9" i="1"/>
  <c r="P6" i="1"/>
  <c r="L6" i="1"/>
  <c r="J6" i="1"/>
  <c r="F6" i="1"/>
  <c r="P7" i="1"/>
  <c r="L7" i="1"/>
  <c r="J7" i="1"/>
  <c r="F7" i="1"/>
  <c r="P8" i="1"/>
  <c r="L8" i="1"/>
  <c r="J8" i="1"/>
  <c r="F8" i="1"/>
  <c r="Q35" i="1" l="1"/>
  <c r="S35" i="1" s="1"/>
  <c r="Q25" i="1"/>
  <c r="S25" i="1" s="1"/>
  <c r="Q26" i="1"/>
  <c r="S26" i="1" s="1"/>
  <c r="Q27" i="1"/>
  <c r="S27" i="1" s="1"/>
  <c r="Q29" i="1"/>
  <c r="S29" i="1" s="1"/>
  <c r="Q31" i="1"/>
  <c r="S31" i="1" s="1"/>
  <c r="Q34" i="1"/>
  <c r="S34" i="1" s="1"/>
  <c r="Q30" i="1"/>
  <c r="S30" i="1" s="1"/>
  <c r="Q8" i="1"/>
  <c r="S8" i="1" s="1"/>
  <c r="Q7" i="1"/>
  <c r="S7" i="1" s="1"/>
  <c r="Q6" i="1"/>
  <c r="S6" i="1" s="1"/>
  <c r="Q9" i="1"/>
  <c r="S9" i="1" s="1"/>
  <c r="Q10" i="1"/>
  <c r="S10" i="1" s="1"/>
  <c r="Q12" i="1"/>
  <c r="S12" i="1" s="1"/>
  <c r="Q13" i="1"/>
  <c r="S13" i="1" s="1"/>
  <c r="Q14" i="1"/>
  <c r="S14" i="1" s="1"/>
  <c r="Q15" i="1"/>
  <c r="S15" i="1" s="1"/>
  <c r="Q18" i="1"/>
  <c r="S18" i="1" s="1"/>
  <c r="Q20" i="1"/>
  <c r="S20" i="1" s="1"/>
  <c r="Q24" i="1"/>
  <c r="S24" i="1" s="1"/>
  <c r="Q21" i="1"/>
  <c r="S21" i="1" s="1"/>
  <c r="P16" i="1"/>
  <c r="P17" i="1"/>
  <c r="P19" i="1"/>
  <c r="P22" i="1"/>
  <c r="P23" i="1"/>
  <c r="P11" i="1" l="1"/>
  <c r="P28" i="1"/>
  <c r="P32" i="1"/>
  <c r="P33" i="1"/>
  <c r="P36" i="1"/>
  <c r="L11" i="1"/>
  <c r="L16" i="1"/>
  <c r="L17" i="1"/>
  <c r="L19" i="1"/>
  <c r="Q19" i="1" s="1"/>
  <c r="L22" i="1"/>
  <c r="Q22" i="1" s="1"/>
  <c r="L23" i="1"/>
  <c r="Q23" i="1" s="1"/>
  <c r="L28" i="1"/>
  <c r="L32" i="1"/>
  <c r="L33" i="1"/>
  <c r="L36" i="1"/>
  <c r="J11" i="1"/>
  <c r="J16" i="1"/>
  <c r="J17" i="1"/>
  <c r="J19" i="1"/>
  <c r="J22" i="1"/>
  <c r="J23" i="1"/>
  <c r="J28" i="1"/>
  <c r="J32" i="1"/>
  <c r="J33" i="1"/>
  <c r="J36" i="1"/>
  <c r="F11" i="1"/>
  <c r="F16" i="1"/>
  <c r="F17" i="1"/>
  <c r="F19" i="1"/>
  <c r="F22" i="1"/>
  <c r="F23" i="1"/>
  <c r="F28" i="1"/>
  <c r="F32" i="1"/>
  <c r="F33" i="1"/>
  <c r="F36" i="1"/>
  <c r="Q33" i="1" l="1"/>
  <c r="S33" i="1" s="1"/>
  <c r="Q36" i="1"/>
  <c r="S36" i="1" s="1"/>
  <c r="Q28" i="1"/>
  <c r="S28" i="1" s="1"/>
  <c r="Q17" i="1"/>
  <c r="S17" i="1" s="1"/>
  <c r="Q16" i="1"/>
  <c r="S16" i="1" s="1"/>
  <c r="Q11" i="1"/>
  <c r="S11" i="1" s="1"/>
  <c r="S19" i="1"/>
  <c r="Q32" i="1"/>
  <c r="S32" i="1" s="1"/>
  <c r="S23" i="1"/>
  <c r="S22" i="1"/>
</calcChain>
</file>

<file path=xl/sharedStrings.xml><?xml version="1.0" encoding="utf-8"?>
<sst xmlns="http://schemas.openxmlformats.org/spreadsheetml/2006/main" count="106" uniqueCount="70">
  <si>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</si>
  <si>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</si>
  <si>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</si>
  <si>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</si>
  <si>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</si>
  <si>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</si>
  <si>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</si>
  <si>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</si>
  <si>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</si>
  <si>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</si>
  <si>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</si>
  <si>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第二课堂比赛活动获奖加分（R2）</t>
  </si>
  <si>
    <t>F</t>
  </si>
  <si>
    <t>学业成绩分（X 70%）</t>
    <phoneticPr fontId="6" type="noConversion"/>
  </si>
  <si>
    <t>思想品德分（D 15%）</t>
    <phoneticPr fontId="6" type="noConversion"/>
  </si>
  <si>
    <t>荣誉称号及活动获奖分（R）</t>
    <phoneticPr fontId="6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</si>
  <si>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6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</si>
  <si>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6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</si>
  <si>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6" type="noConversion"/>
  </si>
  <si>
    <t>专业班级</t>
    <phoneticPr fontId="6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</si>
  <si>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6" type="noConversion"/>
  </si>
  <si>
    <t>学生互评分(D2)</t>
    <phoneticPr fontId="6" type="noConversion"/>
  </si>
  <si>
    <t>思想品德基础分(D1)</t>
    <phoneticPr fontId="6" type="noConversion"/>
  </si>
  <si>
    <t>学习奖励分(X2)</t>
    <phoneticPr fontId="6" type="noConversion"/>
  </si>
  <si>
    <t>各级各类荣誉称号加分(R1)</t>
    <phoneticPr fontId="6" type="noConversion"/>
  </si>
  <si>
    <t>其他加分(R3)</t>
    <phoneticPr fontId="6" type="noConversion"/>
  </si>
  <si>
    <t xml:space="preserve"> 学院领导签字____________  公章:</t>
    <phoneticPr fontId="6" type="noConversion"/>
  </si>
  <si>
    <t>体育分（T）</t>
    <phoneticPr fontId="6" type="noConversion"/>
  </si>
  <si>
    <t>国家学生体质健康标准(T1)</t>
    <phoneticPr fontId="6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</si>
  <si>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6" type="noConversion"/>
  </si>
  <si>
    <t>学院:</t>
    <phoneticPr fontId="6" type="noConversion"/>
  </si>
  <si>
    <t>拟推荐获几等奖学金</t>
    <phoneticPr fontId="6" type="noConversion"/>
  </si>
  <si>
    <t>能动1302</t>
    <phoneticPr fontId="6" type="noConversion"/>
  </si>
  <si>
    <t>姓名</t>
    <phoneticPr fontId="6" type="noConversion"/>
  </si>
  <si>
    <t>宛鹏翔</t>
    <phoneticPr fontId="6" type="noConversion"/>
  </si>
  <si>
    <t>余毓庆</t>
    <phoneticPr fontId="6" type="noConversion"/>
  </si>
  <si>
    <t>潘伟</t>
    <phoneticPr fontId="6" type="noConversion"/>
  </si>
  <si>
    <t>宋飞</t>
    <phoneticPr fontId="6" type="noConversion"/>
  </si>
  <si>
    <t>张凤杨</t>
    <phoneticPr fontId="6" type="noConversion"/>
  </si>
  <si>
    <t>彭鹏</t>
    <phoneticPr fontId="6" type="noConversion"/>
  </si>
  <si>
    <t>周振</t>
    <phoneticPr fontId="6" type="noConversion"/>
  </si>
  <si>
    <t>穆榕凯</t>
    <phoneticPr fontId="6" type="noConversion"/>
  </si>
  <si>
    <t>王胜威</t>
    <phoneticPr fontId="6" type="noConversion"/>
  </si>
  <si>
    <t>布帅波</t>
    <phoneticPr fontId="6" type="noConversion"/>
  </si>
  <si>
    <t>孔振</t>
    <phoneticPr fontId="6" type="noConversion"/>
  </si>
  <si>
    <t>徐俊</t>
    <phoneticPr fontId="6" type="noConversion"/>
  </si>
  <si>
    <t>苏稳飞</t>
    <phoneticPr fontId="6" type="noConversion"/>
  </si>
  <si>
    <t>张书凯</t>
    <phoneticPr fontId="6" type="noConversion"/>
  </si>
  <si>
    <t>王韩冬</t>
    <phoneticPr fontId="6" type="noConversion"/>
  </si>
  <si>
    <t>郭特特</t>
    <phoneticPr fontId="6" type="noConversion"/>
  </si>
  <si>
    <t>王少文</t>
    <phoneticPr fontId="6" type="noConversion"/>
  </si>
  <si>
    <t>朱仙贵</t>
    <phoneticPr fontId="6" type="noConversion"/>
  </si>
  <si>
    <t>王宁</t>
    <phoneticPr fontId="6" type="noConversion"/>
  </si>
  <si>
    <t>唐晓克</t>
    <phoneticPr fontId="6" type="noConversion"/>
  </si>
  <si>
    <t>张翔</t>
    <phoneticPr fontId="6" type="noConversion"/>
  </si>
  <si>
    <t>李林林</t>
    <phoneticPr fontId="6" type="noConversion"/>
  </si>
  <si>
    <t>张洋洋</t>
    <phoneticPr fontId="6" type="noConversion"/>
  </si>
  <si>
    <t>常刘平</t>
    <phoneticPr fontId="6" type="noConversion"/>
  </si>
  <si>
    <t>赵得凯</t>
    <phoneticPr fontId="6" type="noConversion"/>
  </si>
  <si>
    <t>吴萌雨</t>
    <phoneticPr fontId="6" type="noConversion"/>
  </si>
  <si>
    <t>王福海</t>
    <phoneticPr fontId="6" type="noConversion"/>
  </si>
  <si>
    <t>薛同乾</t>
    <phoneticPr fontId="6" type="noConversion"/>
  </si>
  <si>
    <t>窦智轩</t>
    <phoneticPr fontId="6" type="noConversion"/>
  </si>
  <si>
    <t>赵梦龙</t>
    <phoneticPr fontId="6" type="noConversion"/>
  </si>
  <si>
    <t>课程成绩分(X1)</t>
    <phoneticPr fontId="6" type="noConversion"/>
  </si>
  <si>
    <t>胡蒙</t>
    <phoneticPr fontId="6" type="noConversion"/>
  </si>
  <si>
    <t>励志</t>
    <phoneticPr fontId="6" type="noConversion"/>
  </si>
  <si>
    <t>一等</t>
    <phoneticPr fontId="6" type="noConversion"/>
  </si>
  <si>
    <t>二等</t>
    <phoneticPr fontId="6" type="noConversion"/>
  </si>
  <si>
    <t>三等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</si>
</sst>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10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abSelected="1" workbookViewId="0">
      <selection activeCell="U9" sqref="U9"/>
    </sheetView>
  </sheetViews>
  <sheetFormatPr defaultColWidth="9" defaultRowHeight="13.5"/>
  <cols>
    <col min="2" max="2" width="4.75" style="14" customWidth="1"/>
    <col min="3" max="3" width="8.125" customWidth="1"/>
    <col min="4" max="4" width="4.5" style="14" customWidth="1"/>
    <col min="5" max="5" width="4.125" customWidth="1"/>
    <col min="6" max="6" width="8" customWidth="1"/>
    <col min="7" max="7" width="6.375" customWidth="1"/>
    <col min="8" max="8" width="6.5" customWidth="1"/>
    <col min="9" max="9" width="6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10.25" customWidth="1"/>
    <col min="20" max="20" width="3.875" style="14" customWidth="1"/>
    <col min="21" max="21" width="6.25" customWidth="1"/>
    <col min="22" max="22" width="6.375" customWidth="1"/>
    <col min="23" max="23" width="8.25" customWidth="1"/>
  </cols>
  <sheetData>
    <row r="1" spans="1:27" ht="14.25">
      <c r="A1" s="17"/>
      <c r="B1" s="19"/>
      <c r="C1" s="32" t="s">
        <v>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7" ht="21" customHeight="1">
      <c r="A2" s="29" t="s">
        <v>30</v>
      </c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1"/>
      <c r="Q2" s="11" t="s">
        <v>26</v>
      </c>
      <c r="R2" s="10"/>
      <c r="S2" s="10"/>
      <c r="T2" s="15"/>
      <c r="U2" s="10"/>
      <c r="V2" s="10"/>
      <c r="W2" s="2"/>
    </row>
    <row r="3" spans="1:27" ht="39.75" customHeight="1">
      <c r="A3" s="23" t="s">
        <v>19</v>
      </c>
      <c r="B3" s="38" t="s">
        <v>1</v>
      </c>
      <c r="C3" s="3" t="s">
        <v>2</v>
      </c>
      <c r="D3" s="34" t="s">
        <v>13</v>
      </c>
      <c r="E3" s="34"/>
      <c r="F3" s="34"/>
      <c r="G3" s="35" t="s">
        <v>14</v>
      </c>
      <c r="H3" s="35"/>
      <c r="I3" s="35"/>
      <c r="J3" s="35"/>
      <c r="K3" s="34"/>
      <c r="L3" s="34"/>
      <c r="M3" s="34"/>
      <c r="N3" s="34"/>
      <c r="O3" s="34"/>
      <c r="P3" s="34"/>
      <c r="Q3" s="34"/>
      <c r="R3" s="24" t="s">
        <v>3</v>
      </c>
      <c r="S3" s="9" t="s">
        <v>4</v>
      </c>
      <c r="T3" s="12"/>
      <c r="U3" s="36" t="s">
        <v>5</v>
      </c>
      <c r="V3" s="24" t="s">
        <v>31</v>
      </c>
      <c r="W3" s="26" t="s">
        <v>6</v>
      </c>
    </row>
    <row r="4" spans="1:27" ht="13.5" customHeight="1">
      <c r="A4" s="23"/>
      <c r="B4" s="39"/>
      <c r="C4" s="3" t="s">
        <v>7</v>
      </c>
      <c r="D4" s="37" t="s">
        <v>64</v>
      </c>
      <c r="E4" s="24" t="s">
        <v>23</v>
      </c>
      <c r="F4" s="24" t="s">
        <v>20</v>
      </c>
      <c r="G4" s="24" t="s">
        <v>22</v>
      </c>
      <c r="H4" s="24" t="s">
        <v>21</v>
      </c>
      <c r="I4" s="24" t="s">
        <v>8</v>
      </c>
      <c r="J4" s="24" t="s">
        <v>18</v>
      </c>
      <c r="K4" s="27" t="s">
        <v>27</v>
      </c>
      <c r="L4" s="28"/>
      <c r="M4" s="21" t="s">
        <v>15</v>
      </c>
      <c r="N4" s="22"/>
      <c r="O4" s="22"/>
      <c r="P4" s="23"/>
      <c r="Q4" s="24" t="s">
        <v>16</v>
      </c>
      <c r="R4" s="24"/>
      <c r="S4" s="25" t="s">
        <v>9</v>
      </c>
      <c r="T4" s="26" t="s">
        <v>10</v>
      </c>
      <c r="U4" s="36"/>
      <c r="V4" s="24"/>
      <c r="W4" s="26"/>
      <c r="X4" s="20"/>
      <c r="Y4" s="20"/>
      <c r="Z4" s="20"/>
      <c r="AA4" s="20"/>
    </row>
    <row r="5" spans="1:27" ht="84.75" customHeight="1">
      <c r="A5" s="23"/>
      <c r="B5" s="40"/>
      <c r="C5" s="1" t="s">
        <v>33</v>
      </c>
      <c r="D5" s="41"/>
      <c r="E5" s="24"/>
      <c r="F5" s="24"/>
      <c r="G5" s="24"/>
      <c r="H5" s="24"/>
      <c r="I5" s="24"/>
      <c r="J5" s="24"/>
      <c r="K5" s="8" t="s">
        <v>28</v>
      </c>
      <c r="L5" s="3" t="s">
        <v>29</v>
      </c>
      <c r="M5" s="8" t="s">
        <v>24</v>
      </c>
      <c r="N5" s="3" t="s">
        <v>11</v>
      </c>
      <c r="O5" s="3" t="s">
        <v>25</v>
      </c>
      <c r="P5" s="8" t="s">
        <v>17</v>
      </c>
      <c r="Q5" s="24"/>
      <c r="R5" s="9" t="s">
        <v>12</v>
      </c>
      <c r="S5" s="25"/>
      <c r="T5" s="26"/>
      <c r="U5" s="36"/>
      <c r="V5" s="37"/>
      <c r="W5" s="26"/>
      <c r="Z5" s="18"/>
    </row>
    <row r="6" spans="1:27">
      <c r="A6" s="1" t="s">
        <v>32</v>
      </c>
      <c r="B6" s="13">
        <v>1</v>
      </c>
      <c r="C6" s="1" t="s">
        <v>35</v>
      </c>
      <c r="D6" s="1">
        <v>92.122448979591837</v>
      </c>
      <c r="E6" s="5">
        <v>5</v>
      </c>
      <c r="F6" s="6">
        <f t="shared" ref="F6" si="0">(D6+E6)*0.7</f>
        <v>67.98571428571428</v>
      </c>
      <c r="G6" s="5">
        <v>60</v>
      </c>
      <c r="H6" s="5">
        <v>19.95</v>
      </c>
      <c r="I6" s="5">
        <v>19.95</v>
      </c>
      <c r="J6" s="5">
        <f t="shared" ref="J6" si="1">(G6+H6+I6)*0.15</f>
        <v>14.984999999999999</v>
      </c>
      <c r="K6" s="5">
        <v>81</v>
      </c>
      <c r="L6" s="5">
        <f t="shared" ref="L6" si="2">K6*0.1</f>
        <v>8.1</v>
      </c>
      <c r="M6" s="5">
        <v>15</v>
      </c>
      <c r="N6" s="5">
        <v>3</v>
      </c>
      <c r="O6" s="5">
        <v>2</v>
      </c>
      <c r="P6" s="5">
        <f t="shared" ref="P6" si="3">(M6+N6+O6)*0.25</f>
        <v>5</v>
      </c>
      <c r="Q6" s="5">
        <f t="shared" ref="Q6" si="4">L6+P6</f>
        <v>13.1</v>
      </c>
      <c r="R6" s="5">
        <v>0</v>
      </c>
      <c r="S6" s="7">
        <f t="shared" ref="S6" si="5">F6+J6+Q6-R6</f>
        <v>96.070714285714274</v>
      </c>
      <c r="T6" s="13">
        <v>1</v>
      </c>
      <c r="U6" s="5">
        <v>77</v>
      </c>
      <c r="V6" s="5" t="s">
        <v>66</v>
      </c>
      <c r="W6" s="5"/>
    </row>
    <row r="7" spans="1:27">
      <c r="A7" s="1" t="s">
        <v>32</v>
      </c>
      <c r="B7" s="13">
        <v>2</v>
      </c>
      <c r="C7" s="1" t="s">
        <v>37</v>
      </c>
      <c r="D7" s="1">
        <v>87.979591836734699</v>
      </c>
      <c r="E7" s="5">
        <v>3.6</v>
      </c>
      <c r="F7" s="6">
        <f t="shared" ref="F7" si="6">(D7+E7)*0.7</f>
        <v>64.105714285714285</v>
      </c>
      <c r="G7" s="5">
        <v>60</v>
      </c>
      <c r="H7" s="5">
        <v>19.95</v>
      </c>
      <c r="I7" s="5">
        <v>19.95</v>
      </c>
      <c r="J7" s="5">
        <f t="shared" ref="J7" si="7">(G7+H7+I7)*0.15</f>
        <v>14.984999999999999</v>
      </c>
      <c r="K7" s="5">
        <v>89</v>
      </c>
      <c r="L7" s="5">
        <f t="shared" ref="L7" si="8">K7*0.1</f>
        <v>8.9</v>
      </c>
      <c r="M7" s="5">
        <v>7</v>
      </c>
      <c r="N7" s="5">
        <v>0</v>
      </c>
      <c r="O7" s="5">
        <v>0</v>
      </c>
      <c r="P7" s="5">
        <f t="shared" ref="P7" si="9">(M7+N7+O7)*0.25</f>
        <v>1.75</v>
      </c>
      <c r="Q7" s="5">
        <f t="shared" ref="Q7" si="10">L7+P7</f>
        <v>10.65</v>
      </c>
      <c r="R7" s="5">
        <v>0</v>
      </c>
      <c r="S7" s="7">
        <f t="shared" ref="S7" si="11">F7+J7+Q7-R7</f>
        <v>89.74071428571429</v>
      </c>
      <c r="T7" s="13">
        <v>2</v>
      </c>
      <c r="U7" s="5">
        <v>75</v>
      </c>
      <c r="V7" s="5" t="s">
        <v>67</v>
      </c>
      <c r="W7" s="5"/>
    </row>
    <row r="8" spans="1:27">
      <c r="A8" s="1" t="s">
        <v>32</v>
      </c>
      <c r="B8" s="13">
        <v>3</v>
      </c>
      <c r="C8" s="1" t="s">
        <v>34</v>
      </c>
      <c r="D8" s="1">
        <v>94.867346938775512</v>
      </c>
      <c r="E8" s="5">
        <v>0.4</v>
      </c>
      <c r="F8" s="6">
        <f>(D8+E8)*0.7</f>
        <v>66.687142857142859</v>
      </c>
      <c r="G8" s="5">
        <v>60</v>
      </c>
      <c r="H8" s="5">
        <v>20</v>
      </c>
      <c r="I8" s="5">
        <v>20</v>
      </c>
      <c r="J8" s="5">
        <f>(G8+H8+I8)*0.15</f>
        <v>15</v>
      </c>
      <c r="K8" s="5">
        <v>70</v>
      </c>
      <c r="L8" s="5">
        <f>K8*0.1</f>
        <v>7</v>
      </c>
      <c r="M8" s="5">
        <v>0</v>
      </c>
      <c r="N8" s="5">
        <v>0</v>
      </c>
      <c r="O8" s="5">
        <v>0</v>
      </c>
      <c r="P8" s="5">
        <f>(M8+N8+O8)*0.25</f>
        <v>0</v>
      </c>
      <c r="Q8" s="5">
        <f>L8+P8</f>
        <v>7</v>
      </c>
      <c r="R8" s="5">
        <v>0</v>
      </c>
      <c r="S8" s="7">
        <f>F8+J8+Q8-R8</f>
        <v>88.687142857142859</v>
      </c>
      <c r="T8" s="13">
        <v>3</v>
      </c>
      <c r="U8" s="5">
        <v>84</v>
      </c>
      <c r="V8" s="5"/>
      <c r="W8" s="5"/>
    </row>
    <row r="9" spans="1:27">
      <c r="A9" s="1" t="s">
        <v>32</v>
      </c>
      <c r="B9" s="13">
        <v>4</v>
      </c>
      <c r="C9" s="1" t="s">
        <v>40</v>
      </c>
      <c r="D9" s="1">
        <v>84</v>
      </c>
      <c r="E9" s="5">
        <v>6.6</v>
      </c>
      <c r="F9" s="6">
        <f t="shared" ref="F9:F10" si="12">(D9+E9)*0.7</f>
        <v>63.419999999999995</v>
      </c>
      <c r="G9" s="5">
        <v>60</v>
      </c>
      <c r="H9" s="5">
        <v>20</v>
      </c>
      <c r="I9" s="5">
        <v>20</v>
      </c>
      <c r="J9" s="5">
        <f t="shared" ref="J9:J10" si="13">(G9+H9+I9)*0.15</f>
        <v>15</v>
      </c>
      <c r="K9" s="5">
        <v>80</v>
      </c>
      <c r="L9" s="5">
        <f t="shared" ref="L9:L10" si="14">K9*0.1</f>
        <v>8</v>
      </c>
      <c r="M9" s="5">
        <v>9</v>
      </c>
      <c r="N9" s="5">
        <v>0</v>
      </c>
      <c r="O9" s="5">
        <v>0</v>
      </c>
      <c r="P9" s="5">
        <f t="shared" ref="P9:P10" si="15">(M9+N9+O9)*0.25</f>
        <v>2.25</v>
      </c>
      <c r="Q9" s="5">
        <f t="shared" ref="Q9:Q10" si="16">L9+P9</f>
        <v>10.25</v>
      </c>
      <c r="R9" s="5">
        <v>0</v>
      </c>
      <c r="S9" s="7">
        <f t="shared" ref="S9:S10" si="17">F9+J9+Q9-R9</f>
        <v>88.669999999999987</v>
      </c>
      <c r="T9" s="13">
        <v>4</v>
      </c>
      <c r="U9" s="5">
        <v>65</v>
      </c>
      <c r="V9" s="5" t="s">
        <v>68</v>
      </c>
      <c r="W9" s="5"/>
    </row>
    <row r="10" spans="1:27">
      <c r="A10" s="1" t="s">
        <v>32</v>
      </c>
      <c r="B10" s="13">
        <v>5</v>
      </c>
      <c r="C10" s="1" t="s">
        <v>39</v>
      </c>
      <c r="D10" s="1">
        <v>86.193877551020407</v>
      </c>
      <c r="E10" s="5">
        <v>5.4</v>
      </c>
      <c r="F10" s="6">
        <f t="shared" si="12"/>
        <v>64.11571428571429</v>
      </c>
      <c r="G10" s="5">
        <v>60</v>
      </c>
      <c r="H10" s="5">
        <v>19.95</v>
      </c>
      <c r="I10" s="5">
        <v>19.95</v>
      </c>
      <c r="J10" s="5">
        <f t="shared" si="13"/>
        <v>14.984999999999999</v>
      </c>
      <c r="K10" s="5">
        <v>85</v>
      </c>
      <c r="L10" s="5">
        <f t="shared" si="14"/>
        <v>8.5</v>
      </c>
      <c r="M10" s="5">
        <v>0</v>
      </c>
      <c r="N10" s="5">
        <v>0</v>
      </c>
      <c r="O10" s="5">
        <v>0</v>
      </c>
      <c r="P10" s="5">
        <f t="shared" si="15"/>
        <v>0</v>
      </c>
      <c r="Q10" s="5">
        <f t="shared" si="16"/>
        <v>8.5</v>
      </c>
      <c r="R10" s="5">
        <v>0</v>
      </c>
      <c r="S10" s="7">
        <f t="shared" si="17"/>
        <v>87.60071428571429</v>
      </c>
      <c r="T10" s="13">
        <v>5</v>
      </c>
      <c r="U10" s="5">
        <v>75</v>
      </c>
      <c r="V10" s="5" t="s">
        <v>68</v>
      </c>
      <c r="W10" s="5"/>
    </row>
    <row r="11" spans="1:27">
      <c r="A11" s="1" t="s">
        <v>32</v>
      </c>
      <c r="B11" s="13">
        <v>6</v>
      </c>
      <c r="C11" s="1" t="s">
        <v>36</v>
      </c>
      <c r="D11" s="1">
        <v>88.826530612244895</v>
      </c>
      <c r="E11" s="5">
        <v>0.6</v>
      </c>
      <c r="F11" s="6">
        <f t="shared" ref="F11:F36" si="18">(D11+E11)*0.7</f>
        <v>62.598571428571418</v>
      </c>
      <c r="G11" s="5">
        <v>60</v>
      </c>
      <c r="H11" s="5">
        <v>19.95</v>
      </c>
      <c r="I11" s="5">
        <v>19.95</v>
      </c>
      <c r="J11" s="5">
        <f t="shared" ref="J11:J36" si="19">(G11+H11+I11)*0.15</f>
        <v>14.984999999999999</v>
      </c>
      <c r="K11" s="5">
        <v>78</v>
      </c>
      <c r="L11" s="5">
        <f t="shared" ref="L11:L36" si="20">K11*0.1</f>
        <v>7.8000000000000007</v>
      </c>
      <c r="M11" s="5">
        <v>0</v>
      </c>
      <c r="N11" s="5">
        <v>0</v>
      </c>
      <c r="O11" s="5">
        <v>0</v>
      </c>
      <c r="P11" s="5">
        <f t="shared" ref="P11:P36" si="21">(M11+N11+O11)*0.25</f>
        <v>0</v>
      </c>
      <c r="Q11" s="5">
        <f t="shared" ref="Q11:Q36" si="22">L11+P11</f>
        <v>7.8000000000000007</v>
      </c>
      <c r="R11" s="5">
        <v>0</v>
      </c>
      <c r="S11" s="7">
        <f t="shared" ref="S11:S36" si="23">F11+J11+Q11-R11</f>
        <v>85.383571428571415</v>
      </c>
      <c r="T11" s="13">
        <v>6</v>
      </c>
      <c r="U11" s="4">
        <v>75</v>
      </c>
      <c r="V11" s="5" t="s">
        <v>69</v>
      </c>
      <c r="W11" s="5"/>
    </row>
    <row r="12" spans="1:27">
      <c r="A12" s="1" t="s">
        <v>32</v>
      </c>
      <c r="B12" s="13">
        <v>7</v>
      </c>
      <c r="C12" s="1" t="s">
        <v>60</v>
      </c>
      <c r="D12" s="1">
        <v>85</v>
      </c>
      <c r="E12" s="5">
        <v>3.8</v>
      </c>
      <c r="F12" s="6">
        <f t="shared" ref="F12" si="24">(D12+E12)*0.7</f>
        <v>62.16</v>
      </c>
      <c r="G12" s="5">
        <v>60</v>
      </c>
      <c r="H12" s="5">
        <v>19.95</v>
      </c>
      <c r="I12" s="5">
        <v>19.95</v>
      </c>
      <c r="J12" s="5">
        <f t="shared" ref="J12" si="25">(G12+H12+I12)*0.15</f>
        <v>14.984999999999999</v>
      </c>
      <c r="K12" s="5">
        <v>79</v>
      </c>
      <c r="L12" s="5">
        <f t="shared" ref="L12" si="26">K12*0.1</f>
        <v>7.9</v>
      </c>
      <c r="M12" s="5">
        <v>0</v>
      </c>
      <c r="N12" s="5">
        <v>0</v>
      </c>
      <c r="O12" s="5">
        <v>0</v>
      </c>
      <c r="P12" s="5">
        <f t="shared" ref="P12" si="27">(M12+N12+O12)*0.25</f>
        <v>0</v>
      </c>
      <c r="Q12" s="5">
        <f t="shared" ref="Q12" si="28">L12+P12</f>
        <v>7.9</v>
      </c>
      <c r="R12" s="5">
        <v>0</v>
      </c>
      <c r="S12" s="7">
        <f t="shared" ref="S12" si="29">F12+J12+Q12-R12</f>
        <v>85.045000000000002</v>
      </c>
      <c r="T12" s="13">
        <v>7</v>
      </c>
      <c r="U12" s="5">
        <v>63</v>
      </c>
      <c r="V12" s="5" t="s">
        <v>69</v>
      </c>
      <c r="W12" s="5"/>
    </row>
    <row r="13" spans="1:27">
      <c r="A13" s="1" t="s">
        <v>32</v>
      </c>
      <c r="B13" s="13">
        <v>8</v>
      </c>
      <c r="C13" s="1" t="s">
        <v>43</v>
      </c>
      <c r="D13" s="1">
        <v>82.591836734693871</v>
      </c>
      <c r="E13" s="5">
        <v>2.4</v>
      </c>
      <c r="F13" s="6">
        <f>(D13+E13)*0.7</f>
        <v>59.494285714285709</v>
      </c>
      <c r="G13" s="5">
        <v>60</v>
      </c>
      <c r="H13" s="5">
        <v>19.95</v>
      </c>
      <c r="I13" s="5">
        <v>19.95</v>
      </c>
      <c r="J13" s="5">
        <f>(G13+H13+I13)*0.15</f>
        <v>14.984999999999999</v>
      </c>
      <c r="K13" s="5">
        <v>81</v>
      </c>
      <c r="L13" s="5">
        <f>K13*0.1</f>
        <v>8.1</v>
      </c>
      <c r="M13" s="5">
        <v>4</v>
      </c>
      <c r="N13" s="5">
        <v>0</v>
      </c>
      <c r="O13" s="5">
        <v>0</v>
      </c>
      <c r="P13" s="5">
        <f>(M13+N13+O13)*0.25</f>
        <v>1</v>
      </c>
      <c r="Q13" s="5">
        <f>L13+P13</f>
        <v>9.1</v>
      </c>
      <c r="R13" s="5">
        <v>0</v>
      </c>
      <c r="S13" s="7">
        <f>F13+J13+Q13-R13</f>
        <v>83.579285714285703</v>
      </c>
      <c r="T13" s="13">
        <v>8</v>
      </c>
      <c r="U13" s="5">
        <v>60</v>
      </c>
      <c r="V13" s="5" t="s">
        <v>69</v>
      </c>
      <c r="W13" s="5"/>
    </row>
    <row r="14" spans="1:27">
      <c r="A14" s="1" t="s">
        <v>32</v>
      </c>
      <c r="B14" s="13">
        <v>9</v>
      </c>
      <c r="C14" s="1" t="s">
        <v>41</v>
      </c>
      <c r="D14" s="1">
        <v>83.326530612244895</v>
      </c>
      <c r="E14" s="5">
        <v>4.5999999999999996</v>
      </c>
      <c r="F14" s="6">
        <f>(D14+E14)*0.7</f>
        <v>61.548571428571421</v>
      </c>
      <c r="G14" s="5">
        <v>60</v>
      </c>
      <c r="H14" s="5">
        <v>19.95</v>
      </c>
      <c r="I14" s="5">
        <v>19.95</v>
      </c>
      <c r="J14" s="5">
        <f>(G14+H14+I14)*0.15</f>
        <v>14.984999999999999</v>
      </c>
      <c r="K14" s="5">
        <v>66</v>
      </c>
      <c r="L14" s="5">
        <f>K14*0.1</f>
        <v>6.6000000000000005</v>
      </c>
      <c r="M14" s="5">
        <v>0</v>
      </c>
      <c r="N14" s="5">
        <v>0</v>
      </c>
      <c r="O14" s="5">
        <v>0</v>
      </c>
      <c r="P14" s="5">
        <f>(M14+N14+O14)*0.25</f>
        <v>0</v>
      </c>
      <c r="Q14" s="5">
        <f>L14+P14</f>
        <v>6.6000000000000005</v>
      </c>
      <c r="R14" s="5">
        <v>0</v>
      </c>
      <c r="S14" s="7">
        <f>F14+J14+Q14-R14</f>
        <v>83.133571428571415</v>
      </c>
      <c r="T14" s="13">
        <v>9</v>
      </c>
      <c r="U14" s="5">
        <v>67</v>
      </c>
      <c r="V14" s="5"/>
      <c r="W14" s="5"/>
    </row>
    <row r="15" spans="1:27">
      <c r="A15" s="1" t="s">
        <v>32</v>
      </c>
      <c r="B15" s="13">
        <v>10</v>
      </c>
      <c r="C15" s="1" t="s">
        <v>44</v>
      </c>
      <c r="D15" s="1">
        <v>82.214285714285708</v>
      </c>
      <c r="E15" s="5">
        <v>4.4000000000000004</v>
      </c>
      <c r="F15" s="6">
        <f t="shared" ref="F15" si="30">(D15+E15)*0.7</f>
        <v>60.629999999999995</v>
      </c>
      <c r="G15" s="5">
        <v>60</v>
      </c>
      <c r="H15" s="5">
        <v>19.95</v>
      </c>
      <c r="I15" s="5">
        <v>19.95</v>
      </c>
      <c r="J15" s="5">
        <f t="shared" ref="J15" si="31">(G15+H15+I15)*0.15</f>
        <v>14.984999999999999</v>
      </c>
      <c r="K15" s="5">
        <v>65</v>
      </c>
      <c r="L15" s="5">
        <f t="shared" ref="L15" si="32">K15*0.1</f>
        <v>6.5</v>
      </c>
      <c r="M15" s="5">
        <v>0</v>
      </c>
      <c r="N15" s="5">
        <v>0</v>
      </c>
      <c r="O15" s="5">
        <v>0</v>
      </c>
      <c r="P15" s="5">
        <f t="shared" ref="P15" si="33">(M15+N15+O15)*0.25</f>
        <v>0</v>
      </c>
      <c r="Q15" s="5">
        <f t="shared" ref="Q15" si="34">L15+P15</f>
        <v>6.5</v>
      </c>
      <c r="R15" s="5">
        <v>0</v>
      </c>
      <c r="S15" s="7">
        <f t="shared" ref="S15" si="35">F15+J15+Q15-R15</f>
        <v>82.114999999999995</v>
      </c>
      <c r="T15" s="13">
        <v>10</v>
      </c>
      <c r="U15" s="5">
        <v>60</v>
      </c>
      <c r="V15" s="5"/>
      <c r="W15" s="5"/>
    </row>
    <row r="16" spans="1:27">
      <c r="A16" s="1" t="s">
        <v>32</v>
      </c>
      <c r="B16" s="13">
        <v>11</v>
      </c>
      <c r="C16" s="1" t="s">
        <v>38</v>
      </c>
      <c r="D16" s="1">
        <v>87.010204081632651</v>
      </c>
      <c r="E16" s="5">
        <v>0.4</v>
      </c>
      <c r="F16" s="6">
        <f t="shared" si="18"/>
        <v>61.187142857142852</v>
      </c>
      <c r="G16" s="5">
        <v>60</v>
      </c>
      <c r="H16" s="5">
        <v>19.95</v>
      </c>
      <c r="I16" s="5">
        <v>19.95</v>
      </c>
      <c r="J16" s="5">
        <f t="shared" si="19"/>
        <v>14.984999999999999</v>
      </c>
      <c r="K16" s="5">
        <v>59</v>
      </c>
      <c r="L16" s="5">
        <f t="shared" si="20"/>
        <v>5.9</v>
      </c>
      <c r="M16" s="5">
        <v>0</v>
      </c>
      <c r="N16" s="5">
        <v>0</v>
      </c>
      <c r="O16" s="5">
        <v>0</v>
      </c>
      <c r="P16" s="5">
        <f t="shared" si="21"/>
        <v>0</v>
      </c>
      <c r="Q16" s="5">
        <f t="shared" si="22"/>
        <v>5.9</v>
      </c>
      <c r="R16" s="5">
        <v>0</v>
      </c>
      <c r="S16" s="7">
        <f t="shared" si="23"/>
        <v>82.072142857142865</v>
      </c>
      <c r="T16" s="13">
        <v>11</v>
      </c>
      <c r="U16" s="5">
        <v>71</v>
      </c>
      <c r="V16" s="5"/>
      <c r="W16" s="5"/>
    </row>
    <row r="17" spans="1:23">
      <c r="A17" s="1" t="s">
        <v>32</v>
      </c>
      <c r="B17" s="13">
        <v>12</v>
      </c>
      <c r="C17" s="1" t="s">
        <v>42</v>
      </c>
      <c r="D17" s="1">
        <v>83.08163265306122</v>
      </c>
      <c r="E17" s="5">
        <v>0.2</v>
      </c>
      <c r="F17" s="6">
        <f t="shared" si="18"/>
        <v>58.297142857142852</v>
      </c>
      <c r="G17" s="5">
        <v>60</v>
      </c>
      <c r="H17" s="5">
        <v>19.95</v>
      </c>
      <c r="I17" s="5">
        <v>19.95</v>
      </c>
      <c r="J17" s="5">
        <f t="shared" si="19"/>
        <v>14.984999999999999</v>
      </c>
      <c r="K17" s="5">
        <v>87</v>
      </c>
      <c r="L17" s="5">
        <f t="shared" si="20"/>
        <v>8.7000000000000011</v>
      </c>
      <c r="M17" s="5">
        <v>0</v>
      </c>
      <c r="N17" s="5">
        <v>0</v>
      </c>
      <c r="O17" s="5">
        <v>0</v>
      </c>
      <c r="P17" s="5">
        <f t="shared" si="21"/>
        <v>0</v>
      </c>
      <c r="Q17" s="5">
        <f t="shared" si="22"/>
        <v>8.7000000000000011</v>
      </c>
      <c r="R17" s="5">
        <v>0</v>
      </c>
      <c r="S17" s="7">
        <f t="shared" si="23"/>
        <v>81.982142857142847</v>
      </c>
      <c r="T17" s="13">
        <v>12</v>
      </c>
      <c r="U17" s="5">
        <v>67</v>
      </c>
      <c r="V17" s="5" t="s">
        <v>69</v>
      </c>
      <c r="W17" s="5"/>
    </row>
    <row r="18" spans="1:23">
      <c r="A18" s="1" t="s">
        <v>32</v>
      </c>
      <c r="B18" s="13">
        <v>13</v>
      </c>
      <c r="C18" s="1" t="s">
        <v>49</v>
      </c>
      <c r="D18" s="1">
        <v>76.806122448979593</v>
      </c>
      <c r="E18" s="5">
        <v>5.2</v>
      </c>
      <c r="F18" s="6">
        <f t="shared" ref="F18" si="36">(D18+E18)*0.7</f>
        <v>57.404285714285713</v>
      </c>
      <c r="G18" s="5">
        <v>60</v>
      </c>
      <c r="H18" s="5">
        <v>19.95</v>
      </c>
      <c r="I18" s="5">
        <v>19.95</v>
      </c>
      <c r="J18" s="5">
        <f t="shared" ref="J18" si="37">(G18+H18+I18)*0.15</f>
        <v>14.984999999999999</v>
      </c>
      <c r="K18" s="5">
        <v>89</v>
      </c>
      <c r="L18" s="5">
        <f t="shared" ref="L18" si="38">K18*0.1</f>
        <v>8.9</v>
      </c>
      <c r="M18" s="5">
        <v>0</v>
      </c>
      <c r="N18" s="5">
        <v>0</v>
      </c>
      <c r="O18" s="5">
        <v>0</v>
      </c>
      <c r="P18" s="5">
        <f t="shared" ref="P18" si="39">(M18+N18+O18)*0.25</f>
        <v>0</v>
      </c>
      <c r="Q18" s="5">
        <f t="shared" ref="Q18" si="40">L18+P18</f>
        <v>8.9</v>
      </c>
      <c r="R18" s="5">
        <v>0</v>
      </c>
      <c r="S18" s="7">
        <f t="shared" ref="S18" si="41">F18+J18+Q18-R18</f>
        <v>81.289285714285711</v>
      </c>
      <c r="T18" s="13">
        <v>13</v>
      </c>
      <c r="U18" s="5">
        <v>61</v>
      </c>
      <c r="V18" s="5" t="s">
        <v>69</v>
      </c>
      <c r="W18" s="5"/>
    </row>
    <row r="19" spans="1:23">
      <c r="A19" s="1" t="s">
        <v>32</v>
      </c>
      <c r="B19" s="13">
        <v>14</v>
      </c>
      <c r="C19" s="1" t="s">
        <v>65</v>
      </c>
      <c r="D19" s="1">
        <v>82.313725490196077</v>
      </c>
      <c r="E19" s="5">
        <v>0.6</v>
      </c>
      <c r="F19" s="6">
        <f t="shared" si="18"/>
        <v>58.039607843137247</v>
      </c>
      <c r="G19" s="5">
        <v>60</v>
      </c>
      <c r="H19" s="5">
        <v>20</v>
      </c>
      <c r="I19" s="5">
        <v>20</v>
      </c>
      <c r="J19" s="5">
        <f t="shared" si="19"/>
        <v>15</v>
      </c>
      <c r="K19" s="5">
        <v>82</v>
      </c>
      <c r="L19" s="5">
        <f t="shared" si="20"/>
        <v>8.2000000000000011</v>
      </c>
      <c r="M19" s="5">
        <v>0</v>
      </c>
      <c r="N19" s="5">
        <v>0</v>
      </c>
      <c r="O19" s="5">
        <v>0</v>
      </c>
      <c r="P19" s="5">
        <f t="shared" si="21"/>
        <v>0</v>
      </c>
      <c r="Q19" s="5">
        <f t="shared" si="22"/>
        <v>8.2000000000000011</v>
      </c>
      <c r="R19" s="5">
        <v>0</v>
      </c>
      <c r="S19" s="7">
        <f t="shared" si="23"/>
        <v>81.23960784313725</v>
      </c>
      <c r="T19" s="13">
        <v>14</v>
      </c>
      <c r="U19" s="5">
        <v>71</v>
      </c>
      <c r="V19" s="5" t="s">
        <v>69</v>
      </c>
      <c r="W19" s="5"/>
    </row>
    <row r="20" spans="1:23">
      <c r="A20" s="1" t="s">
        <v>32</v>
      </c>
      <c r="B20" s="13">
        <v>15</v>
      </c>
      <c r="C20" s="1" t="s">
        <v>46</v>
      </c>
      <c r="D20" s="1">
        <v>80.142857142857139</v>
      </c>
      <c r="E20" s="5">
        <v>2.4</v>
      </c>
      <c r="F20" s="6">
        <f t="shared" ref="F20:F21" si="42">(D20+E20)*0.7</f>
        <v>57.779999999999994</v>
      </c>
      <c r="G20" s="5">
        <v>60</v>
      </c>
      <c r="H20" s="5">
        <v>19.95</v>
      </c>
      <c r="I20" s="5">
        <v>19.95</v>
      </c>
      <c r="J20" s="5">
        <f t="shared" ref="J20:J21" si="43">(G20+H20+I20)*0.15</f>
        <v>14.984999999999999</v>
      </c>
      <c r="K20" s="5">
        <v>77</v>
      </c>
      <c r="L20" s="5">
        <f t="shared" ref="L20:L21" si="44">K20*0.1</f>
        <v>7.7</v>
      </c>
      <c r="M20" s="5">
        <v>0</v>
      </c>
      <c r="N20" s="5">
        <v>0</v>
      </c>
      <c r="O20" s="5">
        <v>0</v>
      </c>
      <c r="P20" s="5">
        <f t="shared" ref="P20:P21" si="45">(M20+N20+O20)*0.25</f>
        <v>0</v>
      </c>
      <c r="Q20" s="5">
        <f t="shared" ref="Q20:Q21" si="46">L20+P20</f>
        <v>7.7</v>
      </c>
      <c r="R20" s="5">
        <v>0</v>
      </c>
      <c r="S20" s="7">
        <f t="shared" ref="S20:S21" si="47">F20+J20+Q20-R20</f>
        <v>80.464999999999989</v>
      </c>
      <c r="T20" s="13">
        <v>15</v>
      </c>
      <c r="U20" s="5">
        <v>60</v>
      </c>
      <c r="V20" s="5"/>
      <c r="W20" s="5"/>
    </row>
    <row r="21" spans="1:23">
      <c r="A21" s="1" t="s">
        <v>32</v>
      </c>
      <c r="B21" s="13">
        <v>16</v>
      </c>
      <c r="C21" s="1" t="s">
        <v>50</v>
      </c>
      <c r="D21" s="1">
        <v>76.642857142857139</v>
      </c>
      <c r="E21" s="5">
        <v>2.4</v>
      </c>
      <c r="F21" s="6">
        <f t="shared" si="42"/>
        <v>55.33</v>
      </c>
      <c r="G21" s="5">
        <v>60</v>
      </c>
      <c r="H21" s="5">
        <v>19.95</v>
      </c>
      <c r="I21" s="5">
        <v>19.95</v>
      </c>
      <c r="J21" s="5">
        <f t="shared" si="43"/>
        <v>14.984999999999999</v>
      </c>
      <c r="K21" s="5">
        <v>78</v>
      </c>
      <c r="L21" s="5">
        <f t="shared" si="44"/>
        <v>7.8000000000000007</v>
      </c>
      <c r="M21" s="5">
        <v>4</v>
      </c>
      <c r="N21" s="5">
        <v>0</v>
      </c>
      <c r="O21" s="5">
        <v>0</v>
      </c>
      <c r="P21" s="5">
        <f t="shared" si="45"/>
        <v>1</v>
      </c>
      <c r="Q21" s="5">
        <f t="shared" si="46"/>
        <v>8.8000000000000007</v>
      </c>
      <c r="R21" s="5">
        <v>0</v>
      </c>
      <c r="S21" s="7">
        <f t="shared" si="47"/>
        <v>79.114999999999995</v>
      </c>
      <c r="T21" s="13">
        <v>16</v>
      </c>
      <c r="U21" s="5">
        <v>60</v>
      </c>
      <c r="V21" s="5"/>
      <c r="W21" s="5"/>
    </row>
    <row r="22" spans="1:23">
      <c r="A22" s="1" t="s">
        <v>32</v>
      </c>
      <c r="B22" s="13">
        <v>17</v>
      </c>
      <c r="C22" s="1" t="s">
        <v>47</v>
      </c>
      <c r="D22" s="1">
        <v>79.063829787234042</v>
      </c>
      <c r="E22" s="5">
        <v>0.6</v>
      </c>
      <c r="F22" s="6">
        <f t="shared" si="18"/>
        <v>55.764680851063822</v>
      </c>
      <c r="G22" s="5">
        <v>60</v>
      </c>
      <c r="H22" s="5">
        <v>19.95</v>
      </c>
      <c r="I22" s="5">
        <v>19.95</v>
      </c>
      <c r="J22" s="5">
        <f t="shared" si="19"/>
        <v>14.984999999999999</v>
      </c>
      <c r="K22" s="5">
        <v>69</v>
      </c>
      <c r="L22" s="5">
        <f t="shared" si="20"/>
        <v>6.9</v>
      </c>
      <c r="M22" s="5">
        <v>0</v>
      </c>
      <c r="N22" s="5">
        <v>0</v>
      </c>
      <c r="O22" s="5">
        <v>0</v>
      </c>
      <c r="P22" s="5">
        <f t="shared" si="21"/>
        <v>0</v>
      </c>
      <c r="Q22" s="5">
        <f t="shared" si="22"/>
        <v>6.9</v>
      </c>
      <c r="R22" s="5">
        <v>0</v>
      </c>
      <c r="S22" s="7">
        <f t="shared" si="23"/>
        <v>77.649680851063835</v>
      </c>
      <c r="T22" s="13">
        <v>17</v>
      </c>
      <c r="U22" s="5">
        <v>61</v>
      </c>
      <c r="V22" s="5"/>
      <c r="W22" s="5"/>
    </row>
    <row r="23" spans="1:23">
      <c r="A23" s="1" t="s">
        <v>32</v>
      </c>
      <c r="B23" s="13">
        <v>18</v>
      </c>
      <c r="C23" s="1" t="s">
        <v>48</v>
      </c>
      <c r="D23" s="1">
        <v>78.755102040816325</v>
      </c>
      <c r="E23" s="5">
        <v>1.2</v>
      </c>
      <c r="F23" s="6">
        <f t="shared" si="18"/>
        <v>55.96857142857143</v>
      </c>
      <c r="G23" s="5">
        <v>60</v>
      </c>
      <c r="H23" s="5">
        <v>19.95</v>
      </c>
      <c r="I23" s="5">
        <v>19.95</v>
      </c>
      <c r="J23" s="5">
        <f t="shared" si="19"/>
        <v>14.984999999999999</v>
      </c>
      <c r="K23" s="5">
        <v>65</v>
      </c>
      <c r="L23" s="5">
        <f t="shared" si="20"/>
        <v>6.5</v>
      </c>
      <c r="M23" s="5">
        <v>0</v>
      </c>
      <c r="N23" s="5">
        <v>0</v>
      </c>
      <c r="O23" s="5">
        <v>0</v>
      </c>
      <c r="P23" s="5">
        <f t="shared" si="21"/>
        <v>0</v>
      </c>
      <c r="Q23" s="5">
        <f t="shared" si="22"/>
        <v>6.5</v>
      </c>
      <c r="R23" s="5">
        <v>0</v>
      </c>
      <c r="S23" s="7">
        <f t="shared" si="23"/>
        <v>77.453571428571422</v>
      </c>
      <c r="T23" s="13">
        <v>18</v>
      </c>
      <c r="U23" s="5">
        <v>60</v>
      </c>
      <c r="V23" s="5"/>
      <c r="W23" s="5"/>
    </row>
    <row r="24" spans="1:23">
      <c r="A24" s="1" t="s">
        <v>32</v>
      </c>
      <c r="B24" s="13">
        <v>19</v>
      </c>
      <c r="C24" s="1" t="s">
        <v>45</v>
      </c>
      <c r="D24" s="1">
        <v>81.795918367346943</v>
      </c>
      <c r="E24" s="5">
        <v>0.4</v>
      </c>
      <c r="F24" s="6">
        <f t="shared" ref="F24:F27" si="48">(D24+E24)*0.7</f>
        <v>57.537142857142861</v>
      </c>
      <c r="G24" s="5">
        <v>60</v>
      </c>
      <c r="H24" s="5">
        <v>19.95</v>
      </c>
      <c r="I24" s="5">
        <v>19.95</v>
      </c>
      <c r="J24" s="5">
        <f t="shared" ref="J24:J27" si="49">(G24+H24+I24)*0.15</f>
        <v>14.984999999999999</v>
      </c>
      <c r="K24" s="5">
        <v>43</v>
      </c>
      <c r="L24" s="5">
        <f t="shared" ref="L24:L27" si="50">K24*0.1</f>
        <v>4.3</v>
      </c>
      <c r="M24" s="5">
        <v>0</v>
      </c>
      <c r="N24" s="5">
        <v>0</v>
      </c>
      <c r="O24" s="5">
        <v>0</v>
      </c>
      <c r="P24" s="5">
        <f t="shared" ref="P24:P27" si="51">(M24+N24+O24)*0.25</f>
        <v>0</v>
      </c>
      <c r="Q24" s="5">
        <f t="shared" ref="Q24:Q27" si="52">L24+P24</f>
        <v>4.3</v>
      </c>
      <c r="R24" s="5">
        <v>0</v>
      </c>
      <c r="S24" s="7">
        <f t="shared" ref="S24:S27" si="53">F24+J24+Q24-R24</f>
        <v>76.82214285714285</v>
      </c>
      <c r="T24" s="13">
        <v>19</v>
      </c>
      <c r="U24" s="5">
        <v>66</v>
      </c>
      <c r="V24" s="5"/>
      <c r="W24" s="5"/>
    </row>
    <row r="25" spans="1:23">
      <c r="A25" s="1" t="s">
        <v>32</v>
      </c>
      <c r="B25" s="13">
        <v>20</v>
      </c>
      <c r="C25" s="1" t="s">
        <v>52</v>
      </c>
      <c r="D25" s="1">
        <v>75.122448979591837</v>
      </c>
      <c r="E25" s="5">
        <v>0.6</v>
      </c>
      <c r="F25" s="6">
        <f t="shared" si="48"/>
        <v>53.005714285714276</v>
      </c>
      <c r="G25" s="5">
        <v>60</v>
      </c>
      <c r="H25" s="5">
        <v>19.95</v>
      </c>
      <c r="I25" s="5">
        <v>19.95</v>
      </c>
      <c r="J25" s="5">
        <f t="shared" si="49"/>
        <v>14.984999999999999</v>
      </c>
      <c r="K25" s="5">
        <v>74</v>
      </c>
      <c r="L25" s="5">
        <f t="shared" si="50"/>
        <v>7.4</v>
      </c>
      <c r="M25" s="5">
        <v>3</v>
      </c>
      <c r="N25" s="5">
        <v>0</v>
      </c>
      <c r="O25" s="5">
        <v>0</v>
      </c>
      <c r="P25" s="5">
        <f t="shared" si="51"/>
        <v>0.75</v>
      </c>
      <c r="Q25" s="5">
        <f t="shared" si="52"/>
        <v>8.15</v>
      </c>
      <c r="R25" s="5">
        <v>0</v>
      </c>
      <c r="S25" s="7">
        <f t="shared" si="53"/>
        <v>76.140714285714282</v>
      </c>
      <c r="T25" s="13">
        <v>20</v>
      </c>
      <c r="U25" s="5">
        <v>48</v>
      </c>
      <c r="V25" s="5"/>
      <c r="W25" s="5"/>
    </row>
    <row r="26" spans="1:23">
      <c r="A26" s="1" t="s">
        <v>32</v>
      </c>
      <c r="B26" s="13">
        <v>21</v>
      </c>
      <c r="C26" s="1" t="s">
        <v>55</v>
      </c>
      <c r="D26" s="1">
        <v>73.816326530612244</v>
      </c>
      <c r="E26" s="5">
        <v>0.6</v>
      </c>
      <c r="F26" s="6">
        <f t="shared" si="48"/>
        <v>52.091428571428565</v>
      </c>
      <c r="G26" s="5">
        <v>60</v>
      </c>
      <c r="H26" s="5">
        <v>19.95</v>
      </c>
      <c r="I26" s="5">
        <v>19.95</v>
      </c>
      <c r="J26" s="5">
        <f t="shared" si="49"/>
        <v>14.984999999999999</v>
      </c>
      <c r="K26" s="5">
        <v>87</v>
      </c>
      <c r="L26" s="5">
        <f t="shared" si="50"/>
        <v>8.7000000000000011</v>
      </c>
      <c r="M26" s="5">
        <v>0</v>
      </c>
      <c r="N26" s="5">
        <v>0</v>
      </c>
      <c r="O26" s="5">
        <v>0</v>
      </c>
      <c r="P26" s="5">
        <f t="shared" si="51"/>
        <v>0</v>
      </c>
      <c r="Q26" s="5">
        <f t="shared" si="52"/>
        <v>8.7000000000000011</v>
      </c>
      <c r="R26" s="5">
        <v>0</v>
      </c>
      <c r="S26" s="7">
        <f t="shared" si="53"/>
        <v>75.776428571428568</v>
      </c>
      <c r="T26" s="13">
        <v>21</v>
      </c>
      <c r="U26" s="5">
        <v>60</v>
      </c>
      <c r="V26" s="5"/>
      <c r="W26" s="5"/>
    </row>
    <row r="27" spans="1:23">
      <c r="A27" s="1" t="s">
        <v>32</v>
      </c>
      <c r="B27" s="13">
        <v>22</v>
      </c>
      <c r="C27" s="1" t="s">
        <v>54</v>
      </c>
      <c r="D27" s="1">
        <v>74.441176470588232</v>
      </c>
      <c r="E27" s="5">
        <v>0.6</v>
      </c>
      <c r="F27" s="6">
        <f t="shared" si="48"/>
        <v>52.528823529411753</v>
      </c>
      <c r="G27" s="5">
        <v>60</v>
      </c>
      <c r="H27" s="5">
        <v>19.95</v>
      </c>
      <c r="I27" s="5">
        <v>19.95</v>
      </c>
      <c r="J27" s="5">
        <f t="shared" si="49"/>
        <v>14.984999999999999</v>
      </c>
      <c r="K27" s="5">
        <v>75</v>
      </c>
      <c r="L27" s="5">
        <f t="shared" si="50"/>
        <v>7.5</v>
      </c>
      <c r="M27" s="5">
        <v>0</v>
      </c>
      <c r="N27" s="5">
        <v>0</v>
      </c>
      <c r="O27" s="5">
        <v>0</v>
      </c>
      <c r="P27" s="5">
        <f t="shared" si="51"/>
        <v>0</v>
      </c>
      <c r="Q27" s="5">
        <f t="shared" si="52"/>
        <v>7.5</v>
      </c>
      <c r="R27" s="5">
        <v>0</v>
      </c>
      <c r="S27" s="7">
        <f t="shared" si="53"/>
        <v>75.013823529411752</v>
      </c>
      <c r="T27" s="13">
        <v>22</v>
      </c>
      <c r="U27" s="5">
        <v>61</v>
      </c>
      <c r="V27" s="5"/>
      <c r="W27" s="5"/>
    </row>
    <row r="28" spans="1:23">
      <c r="A28" s="1" t="s">
        <v>32</v>
      </c>
      <c r="B28" s="13">
        <v>23</v>
      </c>
      <c r="C28" s="1" t="s">
        <v>53</v>
      </c>
      <c r="D28" s="1">
        <v>74.448979591836732</v>
      </c>
      <c r="E28" s="5">
        <v>1</v>
      </c>
      <c r="F28" s="6">
        <f t="shared" si="18"/>
        <v>52.81428571428571</v>
      </c>
      <c r="G28" s="5">
        <v>60</v>
      </c>
      <c r="H28" s="5">
        <v>19.95</v>
      </c>
      <c r="I28" s="5">
        <v>19.95</v>
      </c>
      <c r="J28" s="5">
        <f t="shared" si="19"/>
        <v>14.984999999999999</v>
      </c>
      <c r="K28" s="5">
        <v>71</v>
      </c>
      <c r="L28" s="5">
        <f t="shared" si="20"/>
        <v>7.1000000000000005</v>
      </c>
      <c r="M28" s="5">
        <v>0</v>
      </c>
      <c r="N28" s="5">
        <v>0</v>
      </c>
      <c r="O28" s="5">
        <v>0</v>
      </c>
      <c r="P28" s="5">
        <f t="shared" si="21"/>
        <v>0</v>
      </c>
      <c r="Q28" s="5">
        <f t="shared" si="22"/>
        <v>7.1000000000000005</v>
      </c>
      <c r="R28" s="5">
        <v>0</v>
      </c>
      <c r="S28" s="7">
        <f t="shared" si="23"/>
        <v>74.899285714285696</v>
      </c>
      <c r="T28" s="13">
        <v>23</v>
      </c>
      <c r="U28" s="5">
        <v>39</v>
      </c>
      <c r="V28" s="5"/>
      <c r="W28" s="5"/>
    </row>
    <row r="29" spans="1:23">
      <c r="A29" s="1" t="s">
        <v>32</v>
      </c>
      <c r="B29" s="13">
        <v>24</v>
      </c>
      <c r="C29" s="1" t="s">
        <v>57</v>
      </c>
      <c r="D29" s="1">
        <v>72.897959183673464</v>
      </c>
      <c r="E29" s="5">
        <v>0.6</v>
      </c>
      <c r="F29" s="6">
        <f t="shared" ref="F29" si="54">(D29+E29)*0.7</f>
        <v>51.44857142857142</v>
      </c>
      <c r="G29" s="5">
        <v>60</v>
      </c>
      <c r="H29" s="5">
        <v>19.95</v>
      </c>
      <c r="I29" s="5">
        <v>19.95</v>
      </c>
      <c r="J29" s="5">
        <f t="shared" ref="J29" si="55">(G29+H29+I29)*0.15</f>
        <v>14.984999999999999</v>
      </c>
      <c r="K29" s="5">
        <v>78</v>
      </c>
      <c r="L29" s="5">
        <f t="shared" ref="L29" si="56">K29*0.1</f>
        <v>7.8000000000000007</v>
      </c>
      <c r="M29" s="5">
        <v>0</v>
      </c>
      <c r="N29" s="5">
        <v>0</v>
      </c>
      <c r="O29" s="5">
        <v>0</v>
      </c>
      <c r="P29" s="5">
        <f t="shared" ref="P29" si="57">(M29+N29+O29)*0.25</f>
        <v>0</v>
      </c>
      <c r="Q29" s="5">
        <f t="shared" ref="Q29" si="58">L29+P29</f>
        <v>7.8000000000000007</v>
      </c>
      <c r="R29" s="5">
        <v>0</v>
      </c>
      <c r="S29" s="7">
        <f t="shared" ref="S29" si="59">F29+J29+Q29-R29</f>
        <v>74.233571428571409</v>
      </c>
      <c r="T29" s="13">
        <v>24</v>
      </c>
      <c r="U29" s="5">
        <v>61</v>
      </c>
      <c r="V29" s="5"/>
      <c r="W29" s="5"/>
    </row>
    <row r="30" spans="1:23">
      <c r="A30" s="1" t="s">
        <v>32</v>
      </c>
      <c r="B30" s="13">
        <v>25</v>
      </c>
      <c r="C30" s="1" t="s">
        <v>51</v>
      </c>
      <c r="D30" s="1">
        <v>76.617647058823536</v>
      </c>
      <c r="E30" s="5">
        <v>0.4</v>
      </c>
      <c r="F30" s="6">
        <f t="shared" si="18"/>
        <v>53.912352941176479</v>
      </c>
      <c r="G30" s="5">
        <v>60</v>
      </c>
      <c r="H30" s="5">
        <v>19.95</v>
      </c>
      <c r="I30" s="5">
        <v>19.95</v>
      </c>
      <c r="J30" s="5">
        <f t="shared" si="19"/>
        <v>14.984999999999999</v>
      </c>
      <c r="K30" s="5">
        <v>53</v>
      </c>
      <c r="L30" s="5">
        <f t="shared" si="20"/>
        <v>5.3000000000000007</v>
      </c>
      <c r="M30" s="5">
        <v>0</v>
      </c>
      <c r="N30" s="5">
        <v>0</v>
      </c>
      <c r="O30" s="5">
        <v>0</v>
      </c>
      <c r="P30" s="5">
        <f t="shared" si="21"/>
        <v>0</v>
      </c>
      <c r="Q30" s="5">
        <f t="shared" si="22"/>
        <v>5.3000000000000007</v>
      </c>
      <c r="R30" s="5">
        <v>0</v>
      </c>
      <c r="S30" s="7">
        <f t="shared" si="23"/>
        <v>74.197352941176476</v>
      </c>
      <c r="T30" s="13">
        <v>25</v>
      </c>
      <c r="U30" s="5">
        <v>60</v>
      </c>
      <c r="V30" s="5"/>
      <c r="W30" s="5"/>
    </row>
    <row r="31" spans="1:23">
      <c r="A31" s="1" t="s">
        <v>32</v>
      </c>
      <c r="B31" s="13">
        <v>26</v>
      </c>
      <c r="C31" s="1" t="s">
        <v>59</v>
      </c>
      <c r="D31" s="1">
        <v>71.948979591836732</v>
      </c>
      <c r="E31" s="5">
        <v>0.4</v>
      </c>
      <c r="F31" s="6">
        <f t="shared" ref="F31" si="60">(D31+E31)*0.7</f>
        <v>50.644285714285715</v>
      </c>
      <c r="G31" s="5">
        <v>60</v>
      </c>
      <c r="H31" s="5">
        <v>19.95</v>
      </c>
      <c r="I31" s="5">
        <v>19.95</v>
      </c>
      <c r="J31" s="5">
        <f t="shared" ref="J31" si="61">(G31+H31+I31)*0.15</f>
        <v>14.984999999999999</v>
      </c>
      <c r="K31" s="5">
        <v>82</v>
      </c>
      <c r="L31" s="5">
        <f t="shared" ref="L31" si="62">K31*0.1</f>
        <v>8.2000000000000011</v>
      </c>
      <c r="M31" s="5">
        <v>0</v>
      </c>
      <c r="N31" s="5">
        <v>0</v>
      </c>
      <c r="O31" s="5">
        <v>0</v>
      </c>
      <c r="P31" s="5">
        <f t="shared" ref="P31" si="63">(M31+N31+O31)*0.25</f>
        <v>0</v>
      </c>
      <c r="Q31" s="5">
        <f t="shared" ref="Q31" si="64">L31+P31</f>
        <v>8.2000000000000011</v>
      </c>
      <c r="R31" s="5">
        <v>0</v>
      </c>
      <c r="S31" s="7">
        <f t="shared" ref="S31" si="65">F31+J31+Q31-R31</f>
        <v>73.829285714285717</v>
      </c>
      <c r="T31" s="13">
        <v>26</v>
      </c>
      <c r="U31" s="5">
        <v>36</v>
      </c>
      <c r="V31" s="5"/>
      <c r="W31" s="5"/>
    </row>
    <row r="32" spans="1:23">
      <c r="A32" s="1" t="s">
        <v>32</v>
      </c>
      <c r="B32" s="13">
        <v>27</v>
      </c>
      <c r="C32" s="1" t="s">
        <v>56</v>
      </c>
      <c r="D32" s="1">
        <v>73.173469387755105</v>
      </c>
      <c r="E32" s="5">
        <v>0.4</v>
      </c>
      <c r="F32" s="6">
        <f t="shared" si="18"/>
        <v>51.501428571428576</v>
      </c>
      <c r="G32" s="5">
        <v>60</v>
      </c>
      <c r="H32" s="5">
        <v>19.95</v>
      </c>
      <c r="I32" s="5">
        <v>19.95</v>
      </c>
      <c r="J32" s="5">
        <f t="shared" si="19"/>
        <v>14.984999999999999</v>
      </c>
      <c r="K32" s="5">
        <v>70</v>
      </c>
      <c r="L32" s="5">
        <f t="shared" si="20"/>
        <v>7</v>
      </c>
      <c r="M32" s="5">
        <v>0</v>
      </c>
      <c r="N32" s="5">
        <v>0</v>
      </c>
      <c r="O32" s="5">
        <v>0</v>
      </c>
      <c r="P32" s="5">
        <f t="shared" si="21"/>
        <v>0</v>
      </c>
      <c r="Q32" s="5">
        <f t="shared" si="22"/>
        <v>7</v>
      </c>
      <c r="R32" s="5">
        <v>0</v>
      </c>
      <c r="S32" s="7">
        <f t="shared" si="23"/>
        <v>73.486428571428576</v>
      </c>
      <c r="T32" s="13">
        <v>27</v>
      </c>
      <c r="U32" s="5">
        <v>60</v>
      </c>
      <c r="V32" s="5"/>
      <c r="W32" s="5"/>
    </row>
    <row r="33" spans="1:23">
      <c r="A33" s="1" t="s">
        <v>32</v>
      </c>
      <c r="B33" s="13">
        <v>28</v>
      </c>
      <c r="C33" s="1" t="s">
        <v>58</v>
      </c>
      <c r="D33" s="1">
        <v>72.303921568627445</v>
      </c>
      <c r="E33" s="5">
        <v>0.6</v>
      </c>
      <c r="F33" s="6">
        <f t="shared" si="18"/>
        <v>51.032745098039207</v>
      </c>
      <c r="G33" s="5">
        <v>60</v>
      </c>
      <c r="H33" s="5">
        <v>19.95</v>
      </c>
      <c r="I33" s="5">
        <v>19.95</v>
      </c>
      <c r="J33" s="5">
        <f t="shared" si="19"/>
        <v>14.984999999999999</v>
      </c>
      <c r="K33" s="5">
        <v>71</v>
      </c>
      <c r="L33" s="5">
        <f t="shared" si="20"/>
        <v>7.1000000000000005</v>
      </c>
      <c r="M33" s="5">
        <v>0</v>
      </c>
      <c r="N33" s="5">
        <v>0</v>
      </c>
      <c r="O33" s="5">
        <v>0</v>
      </c>
      <c r="P33" s="5">
        <f t="shared" si="21"/>
        <v>0</v>
      </c>
      <c r="Q33" s="5">
        <f t="shared" si="22"/>
        <v>7.1000000000000005</v>
      </c>
      <c r="R33" s="5">
        <v>0</v>
      </c>
      <c r="S33" s="7">
        <f t="shared" si="23"/>
        <v>73.117745098039194</v>
      </c>
      <c r="T33" s="13">
        <v>28</v>
      </c>
      <c r="U33" s="5">
        <v>37</v>
      </c>
      <c r="V33" s="5"/>
      <c r="W33" s="5"/>
    </row>
    <row r="34" spans="1:23">
      <c r="A34" s="1" t="s">
        <v>32</v>
      </c>
      <c r="B34" s="13">
        <v>29</v>
      </c>
      <c r="C34" s="1" t="s">
        <v>62</v>
      </c>
      <c r="D34" s="1">
        <v>68.948979591836732</v>
      </c>
      <c r="E34" s="5">
        <v>0.6</v>
      </c>
      <c r="F34" s="6">
        <f t="shared" ref="F34:F35" si="66">(D34+E34)*0.7</f>
        <v>48.684285714285707</v>
      </c>
      <c r="G34" s="5">
        <v>60</v>
      </c>
      <c r="H34" s="5">
        <v>19.95</v>
      </c>
      <c r="I34" s="5">
        <v>19.95</v>
      </c>
      <c r="J34" s="5">
        <f t="shared" ref="J34:J35" si="67">(G34+H34+I34)*0.15</f>
        <v>14.984999999999999</v>
      </c>
      <c r="K34" s="5">
        <v>74</v>
      </c>
      <c r="L34" s="5">
        <f t="shared" ref="L34:L35" si="68">K34*0.1</f>
        <v>7.4</v>
      </c>
      <c r="M34" s="5">
        <v>3</v>
      </c>
      <c r="N34" s="5">
        <v>0</v>
      </c>
      <c r="O34" s="5">
        <v>0</v>
      </c>
      <c r="P34" s="5">
        <f t="shared" ref="P34:P35" si="69">(M34+N34+O34)*0.25</f>
        <v>0.75</v>
      </c>
      <c r="Q34" s="5">
        <f t="shared" ref="Q34:Q35" si="70">L34+P34</f>
        <v>8.15</v>
      </c>
      <c r="R34" s="5">
        <v>0</v>
      </c>
      <c r="S34" s="7">
        <f t="shared" ref="S34:S35" si="71">F34+J34+Q34-R34</f>
        <v>71.819285714285712</v>
      </c>
      <c r="T34" s="13">
        <v>29</v>
      </c>
      <c r="U34" s="5">
        <v>60</v>
      </c>
      <c r="V34" s="5"/>
      <c r="W34" s="5"/>
    </row>
    <row r="35" spans="1:23">
      <c r="A35" s="1" t="s">
        <v>32</v>
      </c>
      <c r="B35" s="13">
        <v>30</v>
      </c>
      <c r="C35" s="1" t="s">
        <v>63</v>
      </c>
      <c r="D35" s="1">
        <v>67</v>
      </c>
      <c r="E35" s="5">
        <v>0.6</v>
      </c>
      <c r="F35" s="6">
        <f t="shared" si="66"/>
        <v>47.319999999999993</v>
      </c>
      <c r="G35" s="5">
        <v>60</v>
      </c>
      <c r="H35" s="5">
        <v>19.95</v>
      </c>
      <c r="I35" s="5">
        <v>19.95</v>
      </c>
      <c r="J35" s="5">
        <f t="shared" si="67"/>
        <v>14.984999999999999</v>
      </c>
      <c r="K35" s="5">
        <v>85</v>
      </c>
      <c r="L35" s="5">
        <f t="shared" si="68"/>
        <v>8.5</v>
      </c>
      <c r="M35" s="5">
        <v>0</v>
      </c>
      <c r="N35" s="5">
        <v>0</v>
      </c>
      <c r="O35" s="5">
        <v>0</v>
      </c>
      <c r="P35" s="5">
        <f t="shared" si="69"/>
        <v>0</v>
      </c>
      <c r="Q35" s="5">
        <f t="shared" si="70"/>
        <v>8.5</v>
      </c>
      <c r="R35" s="5">
        <v>0</v>
      </c>
      <c r="S35" s="7">
        <f t="shared" si="71"/>
        <v>70.804999999999993</v>
      </c>
      <c r="T35" s="13">
        <v>30</v>
      </c>
      <c r="U35" s="5">
        <v>0</v>
      </c>
      <c r="V35" s="5"/>
      <c r="W35" s="5"/>
    </row>
    <row r="36" spans="1:23">
      <c r="A36" s="1" t="s">
        <v>32</v>
      </c>
      <c r="B36" s="13">
        <v>31</v>
      </c>
      <c r="C36" s="1" t="s">
        <v>61</v>
      </c>
      <c r="D36" s="1">
        <v>69.163265306122454</v>
      </c>
      <c r="E36" s="5">
        <v>0.2</v>
      </c>
      <c r="F36" s="6">
        <f t="shared" si="18"/>
        <v>48.554285714285719</v>
      </c>
      <c r="G36" s="5">
        <v>60</v>
      </c>
      <c r="H36" s="5">
        <v>19.95</v>
      </c>
      <c r="I36" s="5">
        <v>19.95</v>
      </c>
      <c r="J36" s="5">
        <f t="shared" si="19"/>
        <v>14.984999999999999</v>
      </c>
      <c r="K36" s="5">
        <v>65</v>
      </c>
      <c r="L36" s="5">
        <f t="shared" si="20"/>
        <v>6.5</v>
      </c>
      <c r="M36" s="5">
        <v>0</v>
      </c>
      <c r="N36" s="5">
        <v>0</v>
      </c>
      <c r="O36" s="5">
        <v>0</v>
      </c>
      <c r="P36" s="5">
        <f t="shared" si="21"/>
        <v>0</v>
      </c>
      <c r="Q36" s="5">
        <f t="shared" si="22"/>
        <v>6.5</v>
      </c>
      <c r="R36" s="5">
        <v>0</v>
      </c>
      <c r="S36" s="7">
        <f t="shared" si="23"/>
        <v>70.039285714285711</v>
      </c>
      <c r="T36" s="13">
        <v>31</v>
      </c>
      <c r="U36" s="5">
        <v>27</v>
      </c>
      <c r="V36" s="5"/>
      <c r="W36" s="5"/>
    </row>
    <row r="37" spans="1:23">
      <c r="A37" s="1"/>
      <c r="B37" s="13"/>
      <c r="C37" s="1"/>
      <c r="D37" s="1"/>
      <c r="E37" s="5"/>
      <c r="F37" s="6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7"/>
      <c r="T37" s="5"/>
      <c r="U37" s="5"/>
      <c r="V37" s="5"/>
      <c r="W37" s="5"/>
    </row>
    <row r="38" spans="1:23">
      <c r="A38" s="1"/>
      <c r="B38" s="13"/>
      <c r="C38" s="1"/>
      <c r="D38" s="1"/>
      <c r="E38" s="5"/>
      <c r="F38" s="6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7"/>
      <c r="T38" s="5"/>
      <c r="U38" s="5"/>
      <c r="V38" s="5"/>
      <c r="W38" s="5"/>
    </row>
    <row r="39" spans="1:23">
      <c r="A39" s="1"/>
      <c r="B39" s="13"/>
      <c r="C39" s="4"/>
      <c r="D39" s="16"/>
      <c r="E39" s="5"/>
      <c r="F39" s="6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7"/>
      <c r="T39" s="5"/>
      <c r="U39" s="5"/>
      <c r="W39" s="5"/>
    </row>
  </sheetData>
  <sortState ref="A1:W36">
    <sortCondition descending="1" ref="B6"/>
  </sortState>
  <mergeCells count="24">
    <mergeCell ref="A2:P2"/>
    <mergeCell ref="C1:W1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</mergeCells>
  <phoneticPr fontId="6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dasd</cp:lastModifiedBy>
  <cp:lastPrinted>2016-05-03T05:31:00Z</cp:lastPrinted>
  <dcterms:created xsi:type="dcterms:W3CDTF">2016-04-28T05:28:00Z</dcterms:created>
  <dcterms:modified xsi:type="dcterms:W3CDTF">2016-10-09T13:21:25Z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