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definedNames>
    <definedName name="_xlnm._FilterDatabase" localSheetId="0" hidden="1">Sheet1!$S$6:$S$35</definedName>
  </definedNames>
  <calcPr calcId="144525"/>
</workbook>
</file>

<file path=xl/sharedStrings.xml><?xml version="1.0" encoding="utf-8"?>
<sst xmlns="http://schemas.openxmlformats.org/spreadsheetml/2006/main" count="79">
  <si>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</si>
  <si>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</si>
  <si>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</si>
  <si>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</si>
  <si>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</si>
  <si>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</si>
  <si>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</si>
  <si>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</si>
  <si>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</si>
  <si>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</si>
  <si>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</si>
  <si>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</si>
  <si>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</si>
  <si>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</si>
  <si>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</si>
  <si>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</si>
  <si>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</si>
  <si>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</si>
  <si>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</si>
  <si>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</si>
  <si>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</si>
  <si>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</si>
  <si>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</si>
  <si>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</si>
  <si>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</si>
  <si>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</si>
  <si>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</si>
  <si>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国家学生体质健康标准(T1)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</si>
  <si>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T=T1*10%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</si>
  <si>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</si>
  <si>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</si>
  <si>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</si>
  <si>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</si>
  <si>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</si>
  <si>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能动1303</t>
  </si>
  <si>
    <t>谢智生</t>
  </si>
  <si>
    <t>60</t>
  </si>
  <si>
    <t>19.99</t>
  </si>
  <si>
    <t>国奖</t>
  </si>
  <si>
    <t>唐军</t>
  </si>
  <si>
    <t>19.98</t>
  </si>
  <si>
    <t>一等</t>
  </si>
  <si>
    <t>朱茂国</t>
  </si>
  <si>
    <t>二等</t>
  </si>
  <si>
    <t>卢梦晓</t>
  </si>
  <si>
    <t>田成龙</t>
  </si>
  <si>
    <t>19.96</t>
  </si>
  <si>
    <t>三等</t>
  </si>
  <si>
    <t>邢帅</t>
  </si>
  <si>
    <t>20</t>
  </si>
  <si>
    <t>李权威</t>
  </si>
  <si>
    <t>崔浩</t>
  </si>
  <si>
    <t>杨意</t>
  </si>
  <si>
    <t>林晓峰</t>
  </si>
  <si>
    <t>王炳森</t>
  </si>
  <si>
    <t>李帅领</t>
  </si>
  <si>
    <t>19.93</t>
  </si>
  <si>
    <t>冉彦雄</t>
  </si>
  <si>
    <t>阳广进</t>
  </si>
  <si>
    <t>何鹏兵</t>
  </si>
  <si>
    <t>韩鹏飞</t>
  </si>
  <si>
    <t>樊高涵</t>
  </si>
  <si>
    <t>张志国</t>
  </si>
  <si>
    <t>陆黄磊</t>
  </si>
  <si>
    <t>袁鑫</t>
  </si>
  <si>
    <t>李羿</t>
  </si>
  <si>
    <t>19.97</t>
  </si>
  <si>
    <t>柴瑞</t>
  </si>
  <si>
    <t>韩佳伟</t>
  </si>
  <si>
    <t>19.92</t>
  </si>
  <si>
    <t>张朋伟</t>
  </si>
  <si>
    <t>19.95</t>
  </si>
  <si>
    <t>肖磊</t>
  </si>
  <si>
    <t>贾松戈</t>
  </si>
  <si>
    <t>曹雅兵</t>
  </si>
  <si>
    <t>李阳</t>
  </si>
  <si>
    <t>侯宇庆</t>
  </si>
  <si>
    <t>19.94</t>
  </si>
  <si>
    <t>马辉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</si>
</sst>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;[Red]0.00"/>
  </numFmts>
  <fonts count="31">
    <font>
      <sz val="11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  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7" fillId="9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7" borderId="5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6" borderId="4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12" fillId="3" borderId="2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177" fontId="7" fillId="0" borderId="1" applyFont="0">
      <alignment horizontal="left"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horizontal="left" vertical="center"/>
    </xf>
    <xf numFmtId="49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77" fontId="0" fillId="0" borderId="1" xfId="0" applyNumberFormat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77" fontId="9" fillId="0" borderId="1" xfId="0" applyNumberFormat="1" applyFont="1" applyFill="1" applyBorder="1" applyAlignment="1">
      <alignment horizontal="left" vertical="center"/>
    </xf>
    <xf numFmtId="177" fontId="7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177" fontId="5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top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0"/>
  <sheetViews>
    <sheetView tabSelected="1" topLeftCell="A4" workbookViewId="0">
      <selection activeCell="X18" sqref="X18"/>
    </sheetView>
  </sheetViews>
  <sheetFormatPr defaultColWidth="9" defaultRowHeight="13.5"/>
  <cols>
    <col min="2" max="2" width="4.75" style="1" customWidth="1"/>
    <col min="3" max="3" width="8.125" style="2" customWidth="1"/>
    <col min="4" max="4" width="7.375" style="3" customWidth="1"/>
    <col min="5" max="5" width="4.125" style="1" customWidth="1"/>
    <col min="6" max="6" width="7.375" customWidth="1"/>
    <col min="7" max="7" width="5.625" style="4" customWidth="1"/>
    <col min="8" max="8" width="8.125" customWidth="1"/>
    <col min="9" max="9" width="5.5" style="4" customWidth="1"/>
    <col min="10" max="10" width="7.25" customWidth="1"/>
    <col min="11" max="11" width="4.375" customWidth="1"/>
    <col min="12" max="12" width="6.75" customWidth="1"/>
    <col min="13" max="13" width="4.75" style="1" customWidth="1"/>
    <col min="14" max="14" width="5.75" customWidth="1"/>
    <col min="15" max="15" width="4" customWidth="1"/>
    <col min="16" max="16" width="9.75" customWidth="1"/>
    <col min="17" max="17" width="6.25" customWidth="1"/>
    <col min="18" max="18" width="2.75" customWidth="1"/>
    <col min="19" max="19" width="9.25" style="4" customWidth="1"/>
    <col min="20" max="20" width="3.875" customWidth="1"/>
    <col min="21" max="21" width="4.625" style="1" customWidth="1"/>
    <col min="22" max="22" width="10.375" customWidth="1"/>
    <col min="23" max="23" width="7" customWidth="1"/>
  </cols>
  <sheetData>
    <row r="1" ht="14.25" spans="1:2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32" t="s">
        <v>2</v>
      </c>
      <c r="R2" s="32"/>
      <c r="S2" s="33"/>
      <c r="T2" s="32"/>
      <c r="U2" s="34"/>
      <c r="V2" s="32"/>
      <c r="W2" s="32"/>
    </row>
    <row r="3" ht="33.75" customHeight="1" spans="1:23">
      <c r="A3" s="7" t="s">
        <v>3</v>
      </c>
      <c r="B3" s="8" t="s">
        <v>4</v>
      </c>
      <c r="C3" s="9" t="s">
        <v>5</v>
      </c>
      <c r="D3" s="7" t="s">
        <v>6</v>
      </c>
      <c r="E3" s="10"/>
      <c r="F3" s="10"/>
      <c r="G3" s="11" t="s">
        <v>7</v>
      </c>
      <c r="H3" s="11"/>
      <c r="I3" s="11"/>
      <c r="J3" s="11"/>
      <c r="K3" s="29"/>
      <c r="L3" s="29"/>
      <c r="M3" s="29"/>
      <c r="N3" s="29"/>
      <c r="O3" s="29"/>
      <c r="P3" s="29"/>
      <c r="Q3" s="29"/>
      <c r="R3" s="14" t="s">
        <v>8</v>
      </c>
      <c r="S3" s="35" t="s">
        <v>9</v>
      </c>
      <c r="T3" s="34"/>
      <c r="U3" s="15" t="s">
        <v>10</v>
      </c>
      <c r="V3" s="14" t="s">
        <v>11</v>
      </c>
      <c r="W3" s="34" t="s">
        <v>12</v>
      </c>
    </row>
    <row r="4" customHeight="1" spans="1:26">
      <c r="A4" s="7"/>
      <c r="B4" s="12"/>
      <c r="C4" s="9" t="s">
        <v>13</v>
      </c>
      <c r="D4" s="13" t="s">
        <v>14</v>
      </c>
      <c r="E4" s="14" t="s">
        <v>15</v>
      </c>
      <c r="F4" s="14" t="s">
        <v>16</v>
      </c>
      <c r="G4" s="15" t="s">
        <v>17</v>
      </c>
      <c r="H4" s="14" t="s">
        <v>18</v>
      </c>
      <c r="I4" s="15" t="s">
        <v>19</v>
      </c>
      <c r="J4" s="14" t="s">
        <v>20</v>
      </c>
      <c r="K4" s="29" t="s">
        <v>21</v>
      </c>
      <c r="L4" s="29"/>
      <c r="M4" s="7" t="s">
        <v>22</v>
      </c>
      <c r="N4" s="7"/>
      <c r="O4" s="7"/>
      <c r="P4" s="7"/>
      <c r="Q4" s="14" t="s">
        <v>23</v>
      </c>
      <c r="R4" s="14"/>
      <c r="S4" s="35" t="s">
        <v>24</v>
      </c>
      <c r="T4" s="34" t="s">
        <v>25</v>
      </c>
      <c r="U4" s="15"/>
      <c r="V4" s="10"/>
      <c r="W4" s="34"/>
      <c r="X4" s="36"/>
      <c r="Y4" s="36"/>
      <c r="Z4" s="36"/>
    </row>
    <row r="5" ht="59.25" customHeight="1" spans="1:23">
      <c r="A5" s="7"/>
      <c r="B5" s="12"/>
      <c r="C5" s="9" t="s">
        <v>26</v>
      </c>
      <c r="D5" s="13"/>
      <c r="E5" s="14"/>
      <c r="F5" s="14"/>
      <c r="G5" s="15"/>
      <c r="H5" s="14"/>
      <c r="I5" s="15"/>
      <c r="J5" s="14"/>
      <c r="K5" s="14" t="s">
        <v>27</v>
      </c>
      <c r="L5" s="14" t="s">
        <v>28</v>
      </c>
      <c r="M5" s="14" t="s">
        <v>29</v>
      </c>
      <c r="N5" s="14" t="s">
        <v>30</v>
      </c>
      <c r="O5" s="14" t="s">
        <v>31</v>
      </c>
      <c r="P5" s="14" t="s">
        <v>32</v>
      </c>
      <c r="Q5" s="14"/>
      <c r="R5" s="7" t="s">
        <v>33</v>
      </c>
      <c r="S5" s="35"/>
      <c r="T5" s="34"/>
      <c r="U5" s="15"/>
      <c r="V5" s="10"/>
      <c r="W5" s="34"/>
    </row>
    <row r="6" spans="1:23">
      <c r="A6" s="16" t="s">
        <v>34</v>
      </c>
      <c r="B6" s="12">
        <v>1</v>
      </c>
      <c r="C6" s="17" t="s">
        <v>35</v>
      </c>
      <c r="D6" s="18">
        <v>86.7857</v>
      </c>
      <c r="E6" s="16">
        <v>26</v>
      </c>
      <c r="F6" s="19">
        <f t="shared" ref="F6:F35" si="0">(D6+E6)*0.7</f>
        <v>78.94999</v>
      </c>
      <c r="G6" s="20" t="s">
        <v>36</v>
      </c>
      <c r="H6" s="21">
        <v>19.99</v>
      </c>
      <c r="I6" s="30" t="s">
        <v>37</v>
      </c>
      <c r="J6" s="19">
        <f t="shared" ref="J6:J35" si="1">(G6+H6+I6)*0.15</f>
        <v>14.997</v>
      </c>
      <c r="K6" s="16">
        <v>76</v>
      </c>
      <c r="L6" s="19">
        <f t="shared" ref="L6:L35" si="2">K6*0.1</f>
        <v>7.6</v>
      </c>
      <c r="M6" s="16">
        <v>20</v>
      </c>
      <c r="N6" s="16">
        <v>0</v>
      </c>
      <c r="O6" s="16">
        <v>0</v>
      </c>
      <c r="P6" s="16">
        <f>(M6+N6+O6)*0.25</f>
        <v>5</v>
      </c>
      <c r="Q6" s="19">
        <f t="shared" ref="Q6:Q35" si="3">L6+P6</f>
        <v>12.6</v>
      </c>
      <c r="R6" s="16">
        <v>0</v>
      </c>
      <c r="S6" s="19">
        <v>107.55</v>
      </c>
      <c r="T6" s="16">
        <v>1</v>
      </c>
      <c r="U6" s="16">
        <v>71</v>
      </c>
      <c r="V6" s="16" t="s">
        <v>38</v>
      </c>
      <c r="W6" s="16"/>
    </row>
    <row r="7" spans="1:23">
      <c r="A7" s="16" t="s">
        <v>34</v>
      </c>
      <c r="B7" s="12">
        <v>2</v>
      </c>
      <c r="C7" s="17" t="s">
        <v>39</v>
      </c>
      <c r="D7" s="18">
        <v>87.41</v>
      </c>
      <c r="E7" s="16">
        <v>15</v>
      </c>
      <c r="F7" s="19">
        <f t="shared" si="0"/>
        <v>71.687</v>
      </c>
      <c r="G7" s="20" t="s">
        <v>36</v>
      </c>
      <c r="H7" s="21">
        <v>19.92</v>
      </c>
      <c r="I7" s="30" t="s">
        <v>40</v>
      </c>
      <c r="J7" s="19">
        <f t="shared" si="1"/>
        <v>14.985</v>
      </c>
      <c r="K7" s="16">
        <v>83</v>
      </c>
      <c r="L7" s="19">
        <f t="shared" si="2"/>
        <v>8.3</v>
      </c>
      <c r="M7" s="16">
        <v>8</v>
      </c>
      <c r="N7" s="16">
        <v>0</v>
      </c>
      <c r="O7" s="16">
        <v>0</v>
      </c>
      <c r="P7" s="16">
        <f t="shared" ref="P7:P35" si="4">(M7+N7+O7)*0.25</f>
        <v>2</v>
      </c>
      <c r="Q7" s="19">
        <f t="shared" si="3"/>
        <v>10.3</v>
      </c>
      <c r="R7" s="16">
        <v>0</v>
      </c>
      <c r="S7" s="19">
        <f t="shared" ref="S7:S35" si="5">F7+J7+Q7</f>
        <v>96.972</v>
      </c>
      <c r="T7" s="16">
        <v>2</v>
      </c>
      <c r="U7" s="16">
        <v>74</v>
      </c>
      <c r="V7" s="16" t="s">
        <v>41</v>
      </c>
      <c r="W7" s="16"/>
    </row>
    <row r="8" spans="1:23">
      <c r="A8" s="16" t="s">
        <v>34</v>
      </c>
      <c r="B8" s="12">
        <v>3</v>
      </c>
      <c r="C8" s="17" t="s">
        <v>42</v>
      </c>
      <c r="D8" s="18">
        <v>89.3181</v>
      </c>
      <c r="E8" s="16">
        <v>8</v>
      </c>
      <c r="F8" s="19">
        <f t="shared" si="0"/>
        <v>68.12267</v>
      </c>
      <c r="G8" s="20" t="s">
        <v>36</v>
      </c>
      <c r="H8" s="21">
        <v>19.96</v>
      </c>
      <c r="I8" s="30" t="s">
        <v>40</v>
      </c>
      <c r="J8" s="19">
        <f t="shared" si="1"/>
        <v>14.991</v>
      </c>
      <c r="K8" s="16">
        <v>79</v>
      </c>
      <c r="L8" s="19">
        <f t="shared" si="2"/>
        <v>7.9</v>
      </c>
      <c r="M8" s="16">
        <v>0</v>
      </c>
      <c r="N8" s="16">
        <v>0</v>
      </c>
      <c r="O8" s="16">
        <v>0</v>
      </c>
      <c r="P8" s="16">
        <f t="shared" si="4"/>
        <v>0</v>
      </c>
      <c r="Q8" s="19">
        <f t="shared" si="3"/>
        <v>7.9</v>
      </c>
      <c r="R8" s="16">
        <v>0</v>
      </c>
      <c r="S8" s="19">
        <f t="shared" si="5"/>
        <v>91.01367</v>
      </c>
      <c r="T8" s="16">
        <v>3</v>
      </c>
      <c r="U8" s="16">
        <v>72</v>
      </c>
      <c r="V8" s="16" t="s">
        <v>43</v>
      </c>
      <c r="W8" s="16"/>
    </row>
    <row r="9" spans="1:23">
      <c r="A9" s="16" t="s">
        <v>34</v>
      </c>
      <c r="B9" s="12">
        <v>4</v>
      </c>
      <c r="C9" s="22" t="s">
        <v>44</v>
      </c>
      <c r="D9" s="23">
        <v>85.4795</v>
      </c>
      <c r="E9" s="16">
        <v>1.6</v>
      </c>
      <c r="F9" s="19">
        <f t="shared" si="0"/>
        <v>60.95565</v>
      </c>
      <c r="G9" s="20" t="s">
        <v>36</v>
      </c>
      <c r="H9" s="21">
        <v>19.95</v>
      </c>
      <c r="I9" s="30" t="s">
        <v>37</v>
      </c>
      <c r="J9" s="19">
        <f t="shared" si="1"/>
        <v>14.991</v>
      </c>
      <c r="K9" s="16">
        <v>86</v>
      </c>
      <c r="L9" s="19">
        <f t="shared" si="2"/>
        <v>8.6</v>
      </c>
      <c r="M9" s="16">
        <v>20</v>
      </c>
      <c r="N9" s="16">
        <v>0</v>
      </c>
      <c r="O9" s="16">
        <v>0</v>
      </c>
      <c r="P9" s="16">
        <f t="shared" si="4"/>
        <v>5</v>
      </c>
      <c r="Q9" s="19">
        <f t="shared" si="3"/>
        <v>13.6</v>
      </c>
      <c r="R9" s="16">
        <v>0</v>
      </c>
      <c r="S9" s="19">
        <f t="shared" si="5"/>
        <v>89.54665</v>
      </c>
      <c r="T9" s="16">
        <v>4</v>
      </c>
      <c r="U9" s="16">
        <v>75</v>
      </c>
      <c r="V9" s="16" t="s">
        <v>43</v>
      </c>
      <c r="W9" s="16"/>
    </row>
    <row r="10" spans="1:23">
      <c r="A10" s="16" t="s">
        <v>34</v>
      </c>
      <c r="B10" s="12">
        <v>5</v>
      </c>
      <c r="C10" s="17" t="s">
        <v>45</v>
      </c>
      <c r="D10" s="24">
        <v>80.5612</v>
      </c>
      <c r="E10" s="16">
        <v>4</v>
      </c>
      <c r="F10" s="19">
        <f t="shared" si="0"/>
        <v>59.19284</v>
      </c>
      <c r="G10" s="20" t="s">
        <v>36</v>
      </c>
      <c r="H10" s="21">
        <v>19.96</v>
      </c>
      <c r="I10" s="30" t="s">
        <v>46</v>
      </c>
      <c r="J10" s="19">
        <f t="shared" si="1"/>
        <v>14.988</v>
      </c>
      <c r="K10" s="16">
        <v>92</v>
      </c>
      <c r="L10" s="19">
        <f t="shared" si="2"/>
        <v>9.2</v>
      </c>
      <c r="M10" s="16">
        <v>20</v>
      </c>
      <c r="N10" s="16">
        <v>0</v>
      </c>
      <c r="O10" s="16">
        <v>0</v>
      </c>
      <c r="P10" s="16">
        <f t="shared" si="4"/>
        <v>5</v>
      </c>
      <c r="Q10" s="19">
        <f t="shared" si="3"/>
        <v>14.2</v>
      </c>
      <c r="R10" s="16">
        <v>0</v>
      </c>
      <c r="S10" s="19">
        <f t="shared" si="5"/>
        <v>88.38084</v>
      </c>
      <c r="T10" s="16">
        <v>5</v>
      </c>
      <c r="U10" s="16">
        <v>72</v>
      </c>
      <c r="V10" s="16" t="s">
        <v>47</v>
      </c>
      <c r="W10" s="16"/>
    </row>
    <row r="11" spans="1:23">
      <c r="A11" s="16" t="s">
        <v>34</v>
      </c>
      <c r="B11" s="12">
        <v>6</v>
      </c>
      <c r="C11" s="17" t="s">
        <v>48</v>
      </c>
      <c r="D11" s="24">
        <v>85.2941</v>
      </c>
      <c r="E11" s="16">
        <v>7</v>
      </c>
      <c r="F11" s="19">
        <f t="shared" si="0"/>
        <v>64.60587</v>
      </c>
      <c r="G11" s="20" t="s">
        <v>36</v>
      </c>
      <c r="H11" s="21">
        <v>20</v>
      </c>
      <c r="I11" s="30" t="s">
        <v>49</v>
      </c>
      <c r="J11" s="19">
        <f t="shared" si="1"/>
        <v>15</v>
      </c>
      <c r="K11" s="16">
        <v>76</v>
      </c>
      <c r="L11" s="19">
        <f t="shared" si="2"/>
        <v>7.6</v>
      </c>
      <c r="M11" s="16">
        <v>2</v>
      </c>
      <c r="N11" s="16">
        <v>0</v>
      </c>
      <c r="O11" s="16">
        <v>0</v>
      </c>
      <c r="P11" s="16">
        <f t="shared" si="4"/>
        <v>0.5</v>
      </c>
      <c r="Q11" s="19">
        <f t="shared" si="3"/>
        <v>8.1</v>
      </c>
      <c r="R11" s="16">
        <v>0</v>
      </c>
      <c r="S11" s="19">
        <f t="shared" si="5"/>
        <v>87.70587</v>
      </c>
      <c r="T11" s="16">
        <v>6</v>
      </c>
      <c r="U11" s="16">
        <v>68</v>
      </c>
      <c r="V11" s="16" t="s">
        <v>47</v>
      </c>
      <c r="W11" s="16"/>
    </row>
    <row r="12" spans="1:23">
      <c r="A12" s="16" t="s">
        <v>34</v>
      </c>
      <c r="B12" s="12">
        <v>7</v>
      </c>
      <c r="C12" s="17" t="s">
        <v>50</v>
      </c>
      <c r="D12" s="24">
        <v>83.7216</v>
      </c>
      <c r="E12" s="16">
        <v>4</v>
      </c>
      <c r="F12" s="19">
        <f t="shared" si="0"/>
        <v>61.40512</v>
      </c>
      <c r="G12" s="20" t="s">
        <v>36</v>
      </c>
      <c r="H12" s="21">
        <v>20</v>
      </c>
      <c r="I12" s="30" t="s">
        <v>49</v>
      </c>
      <c r="J12" s="19">
        <f t="shared" si="1"/>
        <v>15</v>
      </c>
      <c r="K12" s="16">
        <v>77</v>
      </c>
      <c r="L12" s="19">
        <f t="shared" si="2"/>
        <v>7.7</v>
      </c>
      <c r="M12" s="16">
        <v>2</v>
      </c>
      <c r="N12" s="16">
        <v>0</v>
      </c>
      <c r="O12" s="16">
        <v>0</v>
      </c>
      <c r="P12" s="16">
        <f t="shared" si="4"/>
        <v>0.5</v>
      </c>
      <c r="Q12" s="19">
        <f t="shared" si="3"/>
        <v>8.2</v>
      </c>
      <c r="R12" s="16">
        <v>0</v>
      </c>
      <c r="S12" s="19">
        <f t="shared" si="5"/>
        <v>84.60512</v>
      </c>
      <c r="T12" s="16">
        <v>7</v>
      </c>
      <c r="U12" s="16">
        <v>70</v>
      </c>
      <c r="V12" s="16" t="s">
        <v>47</v>
      </c>
      <c r="W12" s="16"/>
    </row>
    <row r="13" spans="1:23">
      <c r="A13" s="16" t="s">
        <v>34</v>
      </c>
      <c r="B13" s="12">
        <v>8</v>
      </c>
      <c r="C13" s="17" t="s">
        <v>51</v>
      </c>
      <c r="D13" s="24">
        <v>86.9693</v>
      </c>
      <c r="E13" s="16">
        <v>0</v>
      </c>
      <c r="F13" s="19">
        <f t="shared" si="0"/>
        <v>60.87851</v>
      </c>
      <c r="G13" s="20" t="s">
        <v>36</v>
      </c>
      <c r="H13" s="21">
        <v>19.91</v>
      </c>
      <c r="I13" s="30" t="s">
        <v>46</v>
      </c>
      <c r="J13" s="19">
        <f t="shared" si="1"/>
        <v>14.9805</v>
      </c>
      <c r="K13" s="16">
        <v>69</v>
      </c>
      <c r="L13" s="19">
        <f t="shared" si="2"/>
        <v>6.9</v>
      </c>
      <c r="M13" s="16">
        <v>0</v>
      </c>
      <c r="N13" s="16">
        <v>0</v>
      </c>
      <c r="O13" s="16">
        <v>0</v>
      </c>
      <c r="P13" s="16">
        <f t="shared" si="4"/>
        <v>0</v>
      </c>
      <c r="Q13" s="19">
        <f t="shared" si="3"/>
        <v>6.9</v>
      </c>
      <c r="R13" s="16">
        <v>0</v>
      </c>
      <c r="S13" s="19">
        <f t="shared" si="5"/>
        <v>82.75901</v>
      </c>
      <c r="T13" s="16">
        <v>8</v>
      </c>
      <c r="U13" s="16">
        <v>75</v>
      </c>
      <c r="V13" s="16"/>
      <c r="W13" s="16"/>
    </row>
    <row r="14" spans="1:23">
      <c r="A14" s="16" t="s">
        <v>34</v>
      </c>
      <c r="B14" s="12">
        <v>9</v>
      </c>
      <c r="C14" s="17" t="s">
        <v>52</v>
      </c>
      <c r="D14" s="24">
        <v>76.0309</v>
      </c>
      <c r="E14" s="16">
        <v>7</v>
      </c>
      <c r="F14" s="19">
        <f t="shared" si="0"/>
        <v>58.12163</v>
      </c>
      <c r="G14" s="20" t="s">
        <v>36</v>
      </c>
      <c r="H14" s="21">
        <v>19.92</v>
      </c>
      <c r="I14" s="30" t="s">
        <v>40</v>
      </c>
      <c r="J14" s="19">
        <f t="shared" si="1"/>
        <v>14.985</v>
      </c>
      <c r="K14" s="16">
        <v>76</v>
      </c>
      <c r="L14" s="19">
        <f t="shared" si="2"/>
        <v>7.6</v>
      </c>
      <c r="M14" s="16">
        <v>8</v>
      </c>
      <c r="N14" s="16">
        <v>0</v>
      </c>
      <c r="O14" s="16">
        <v>0</v>
      </c>
      <c r="P14" s="16">
        <f t="shared" si="4"/>
        <v>2</v>
      </c>
      <c r="Q14" s="19">
        <f t="shared" si="3"/>
        <v>9.6</v>
      </c>
      <c r="R14" s="16">
        <v>0</v>
      </c>
      <c r="S14" s="19">
        <f t="shared" si="5"/>
        <v>82.70663</v>
      </c>
      <c r="T14" s="16">
        <v>9</v>
      </c>
      <c r="U14" s="16">
        <v>60</v>
      </c>
      <c r="V14" s="16" t="s">
        <v>47</v>
      </c>
      <c r="W14" s="16"/>
    </row>
    <row r="15" spans="1:23">
      <c r="A15" s="16" t="s">
        <v>34</v>
      </c>
      <c r="B15" s="12">
        <v>10</v>
      </c>
      <c r="C15" s="17" t="s">
        <v>53</v>
      </c>
      <c r="D15" s="24">
        <v>83.7551</v>
      </c>
      <c r="E15" s="16">
        <v>0</v>
      </c>
      <c r="F15" s="19">
        <f t="shared" si="0"/>
        <v>58.62857</v>
      </c>
      <c r="G15" s="20" t="s">
        <v>36</v>
      </c>
      <c r="H15" s="21">
        <v>19.95</v>
      </c>
      <c r="I15" s="30">
        <v>19.94</v>
      </c>
      <c r="J15" s="19">
        <f t="shared" si="1"/>
        <v>14.9835</v>
      </c>
      <c r="K15" s="16">
        <v>74</v>
      </c>
      <c r="L15" s="19">
        <f t="shared" si="2"/>
        <v>7.4</v>
      </c>
      <c r="M15" s="16">
        <v>4</v>
      </c>
      <c r="N15" s="16">
        <v>0</v>
      </c>
      <c r="O15" s="16">
        <v>0</v>
      </c>
      <c r="P15" s="16">
        <f t="shared" si="4"/>
        <v>1</v>
      </c>
      <c r="Q15" s="19">
        <f t="shared" si="3"/>
        <v>8.4</v>
      </c>
      <c r="R15" s="16">
        <v>0</v>
      </c>
      <c r="S15" s="19">
        <f t="shared" si="5"/>
        <v>82.01207</v>
      </c>
      <c r="T15" s="16">
        <v>10</v>
      </c>
      <c r="U15" s="16">
        <v>73</v>
      </c>
      <c r="V15" s="16"/>
      <c r="W15" s="16"/>
    </row>
    <row r="16" spans="1:23">
      <c r="A16" s="16" t="s">
        <v>34</v>
      </c>
      <c r="B16" s="12">
        <v>11</v>
      </c>
      <c r="C16" s="17" t="s">
        <v>54</v>
      </c>
      <c r="D16" s="24">
        <v>83.2857</v>
      </c>
      <c r="E16" s="16">
        <v>0</v>
      </c>
      <c r="F16" s="19">
        <f t="shared" si="0"/>
        <v>58.29999</v>
      </c>
      <c r="G16" s="20" t="s">
        <v>36</v>
      </c>
      <c r="H16" s="21">
        <v>19.93</v>
      </c>
      <c r="I16" s="30">
        <v>19.94</v>
      </c>
      <c r="J16" s="19">
        <f t="shared" si="1"/>
        <v>14.9805</v>
      </c>
      <c r="K16" s="16">
        <v>72</v>
      </c>
      <c r="L16" s="19">
        <f t="shared" si="2"/>
        <v>7.2</v>
      </c>
      <c r="M16" s="16">
        <v>0</v>
      </c>
      <c r="N16" s="16">
        <v>0</v>
      </c>
      <c r="O16" s="16">
        <v>0</v>
      </c>
      <c r="P16" s="16">
        <f t="shared" si="4"/>
        <v>0</v>
      </c>
      <c r="Q16" s="19">
        <f t="shared" si="3"/>
        <v>7.2</v>
      </c>
      <c r="R16" s="16">
        <v>0</v>
      </c>
      <c r="S16" s="19">
        <f t="shared" si="5"/>
        <v>80.48049</v>
      </c>
      <c r="T16" s="16">
        <v>11</v>
      </c>
      <c r="U16" s="16">
        <v>72</v>
      </c>
      <c r="V16" s="16"/>
      <c r="W16" s="16"/>
    </row>
    <row r="17" spans="1:23">
      <c r="A17" s="16" t="s">
        <v>34</v>
      </c>
      <c r="B17" s="12">
        <v>12</v>
      </c>
      <c r="C17" s="17" t="s">
        <v>55</v>
      </c>
      <c r="D17" s="24">
        <v>82.8265</v>
      </c>
      <c r="E17" s="16">
        <v>0</v>
      </c>
      <c r="F17" s="19">
        <f t="shared" si="0"/>
        <v>57.97855</v>
      </c>
      <c r="G17" s="20" t="s">
        <v>36</v>
      </c>
      <c r="H17" s="21">
        <v>19.96</v>
      </c>
      <c r="I17" s="30" t="s">
        <v>56</v>
      </c>
      <c r="J17" s="19">
        <f t="shared" si="1"/>
        <v>14.9835</v>
      </c>
      <c r="K17" s="16">
        <v>74</v>
      </c>
      <c r="L17" s="19">
        <f t="shared" si="2"/>
        <v>7.4</v>
      </c>
      <c r="M17" s="16">
        <v>0</v>
      </c>
      <c r="N17" s="16">
        <v>0</v>
      </c>
      <c r="O17" s="16">
        <v>0</v>
      </c>
      <c r="P17" s="16">
        <f t="shared" si="4"/>
        <v>0</v>
      </c>
      <c r="Q17" s="19">
        <f t="shared" si="3"/>
        <v>7.4</v>
      </c>
      <c r="R17" s="16">
        <v>0</v>
      </c>
      <c r="S17" s="19">
        <f t="shared" si="5"/>
        <v>80.36205</v>
      </c>
      <c r="T17" s="16">
        <v>12</v>
      </c>
      <c r="U17" s="16">
        <v>75</v>
      </c>
      <c r="V17" s="16"/>
      <c r="W17" s="16"/>
    </row>
    <row r="18" spans="1:23">
      <c r="A18" s="16" t="s">
        <v>34</v>
      </c>
      <c r="B18" s="12">
        <v>13</v>
      </c>
      <c r="C18" s="17" t="s">
        <v>57</v>
      </c>
      <c r="D18" s="24">
        <v>79.6078</v>
      </c>
      <c r="E18" s="16">
        <v>0.6</v>
      </c>
      <c r="F18" s="19">
        <f t="shared" si="0"/>
        <v>56.14546</v>
      </c>
      <c r="G18" s="20" t="s">
        <v>36</v>
      </c>
      <c r="H18" s="21">
        <v>19.99</v>
      </c>
      <c r="I18" s="30" t="s">
        <v>40</v>
      </c>
      <c r="J18" s="19">
        <f t="shared" si="1"/>
        <v>14.9955</v>
      </c>
      <c r="K18" s="16">
        <v>84</v>
      </c>
      <c r="L18" s="19">
        <f t="shared" si="2"/>
        <v>8.4</v>
      </c>
      <c r="M18" s="16">
        <v>3</v>
      </c>
      <c r="N18" s="16">
        <v>0</v>
      </c>
      <c r="O18" s="16">
        <v>0</v>
      </c>
      <c r="P18" s="16">
        <f t="shared" si="4"/>
        <v>0.75</v>
      </c>
      <c r="Q18" s="19">
        <f t="shared" si="3"/>
        <v>9.15</v>
      </c>
      <c r="R18" s="16">
        <v>0</v>
      </c>
      <c r="S18" s="19">
        <f t="shared" si="5"/>
        <v>80.29096</v>
      </c>
      <c r="T18" s="16">
        <v>13</v>
      </c>
      <c r="U18" s="16">
        <v>65</v>
      </c>
      <c r="V18" s="16" t="s">
        <v>47</v>
      </c>
      <c r="W18" s="16"/>
    </row>
    <row r="19" spans="1:23">
      <c r="A19" s="16" t="s">
        <v>34</v>
      </c>
      <c r="B19" s="12">
        <v>14</v>
      </c>
      <c r="C19" s="17" t="s">
        <v>58</v>
      </c>
      <c r="D19" s="24">
        <v>76.9689</v>
      </c>
      <c r="E19" s="16">
        <v>0</v>
      </c>
      <c r="F19" s="19">
        <f t="shared" si="0"/>
        <v>53.87823</v>
      </c>
      <c r="G19" s="20" t="s">
        <v>36</v>
      </c>
      <c r="H19" s="21">
        <v>19.94</v>
      </c>
      <c r="I19" s="30" t="s">
        <v>37</v>
      </c>
      <c r="J19" s="19">
        <f t="shared" si="1"/>
        <v>14.9895</v>
      </c>
      <c r="K19" s="16">
        <v>84</v>
      </c>
      <c r="L19" s="19">
        <f t="shared" si="2"/>
        <v>8.4</v>
      </c>
      <c r="M19" s="16">
        <v>8</v>
      </c>
      <c r="N19" s="16">
        <v>0</v>
      </c>
      <c r="O19" s="16">
        <v>0</v>
      </c>
      <c r="P19" s="16">
        <f t="shared" si="4"/>
        <v>2</v>
      </c>
      <c r="Q19" s="19">
        <f t="shared" si="3"/>
        <v>10.4</v>
      </c>
      <c r="R19" s="16">
        <v>0</v>
      </c>
      <c r="S19" s="19">
        <f t="shared" si="5"/>
        <v>79.26773</v>
      </c>
      <c r="T19" s="16">
        <v>14</v>
      </c>
      <c r="U19" s="16">
        <v>62</v>
      </c>
      <c r="V19" s="16" t="s">
        <v>47</v>
      </c>
      <c r="W19" s="16"/>
    </row>
    <row r="20" spans="1:23">
      <c r="A20" s="16" t="s">
        <v>34</v>
      </c>
      <c r="B20" s="12">
        <v>15</v>
      </c>
      <c r="C20" s="17" t="s">
        <v>59</v>
      </c>
      <c r="D20" s="24">
        <v>73.8673</v>
      </c>
      <c r="E20" s="12">
        <v>0.4</v>
      </c>
      <c r="F20" s="19">
        <f t="shared" si="0"/>
        <v>51.98711</v>
      </c>
      <c r="G20" s="20" t="s">
        <v>36</v>
      </c>
      <c r="H20" s="21">
        <v>19.91</v>
      </c>
      <c r="I20" s="30" t="s">
        <v>56</v>
      </c>
      <c r="J20" s="19">
        <f t="shared" si="1"/>
        <v>14.976</v>
      </c>
      <c r="K20" s="10">
        <v>90</v>
      </c>
      <c r="L20" s="19">
        <f t="shared" si="2"/>
        <v>9</v>
      </c>
      <c r="M20" s="12">
        <v>12</v>
      </c>
      <c r="N20" s="16">
        <v>0</v>
      </c>
      <c r="O20" s="16">
        <v>0</v>
      </c>
      <c r="P20" s="16">
        <f t="shared" si="4"/>
        <v>3</v>
      </c>
      <c r="Q20" s="19">
        <f t="shared" si="3"/>
        <v>12</v>
      </c>
      <c r="R20" s="16">
        <v>0</v>
      </c>
      <c r="S20" s="19">
        <f t="shared" si="5"/>
        <v>78.96311</v>
      </c>
      <c r="T20" s="16">
        <v>15</v>
      </c>
      <c r="U20" s="12">
        <v>67</v>
      </c>
      <c r="V20" s="16"/>
      <c r="W20" s="10"/>
    </row>
    <row r="21" spans="1:23">
      <c r="A21" s="16" t="s">
        <v>34</v>
      </c>
      <c r="B21" s="12">
        <v>16</v>
      </c>
      <c r="C21" s="17" t="s">
        <v>60</v>
      </c>
      <c r="D21" s="24">
        <v>79.4693</v>
      </c>
      <c r="E21" s="16">
        <v>0</v>
      </c>
      <c r="F21" s="19">
        <f t="shared" si="0"/>
        <v>55.62851</v>
      </c>
      <c r="G21" s="20" t="s">
        <v>36</v>
      </c>
      <c r="H21" s="21">
        <v>19.95</v>
      </c>
      <c r="I21" s="30" t="s">
        <v>37</v>
      </c>
      <c r="J21" s="19">
        <f t="shared" si="1"/>
        <v>14.991</v>
      </c>
      <c r="K21" s="16">
        <v>72</v>
      </c>
      <c r="L21" s="19">
        <f t="shared" si="2"/>
        <v>7.2</v>
      </c>
      <c r="M21" s="16">
        <v>3</v>
      </c>
      <c r="N21" s="16">
        <v>0</v>
      </c>
      <c r="O21" s="16">
        <v>0</v>
      </c>
      <c r="P21" s="16">
        <f t="shared" si="4"/>
        <v>0.75</v>
      </c>
      <c r="Q21" s="19">
        <f t="shared" si="3"/>
        <v>7.95</v>
      </c>
      <c r="R21" s="16">
        <v>0</v>
      </c>
      <c r="S21" s="19">
        <f t="shared" si="5"/>
        <v>78.56951</v>
      </c>
      <c r="T21" s="16">
        <v>16</v>
      </c>
      <c r="U21" s="16">
        <v>71</v>
      </c>
      <c r="V21" s="16"/>
      <c r="W21" s="16"/>
    </row>
    <row r="22" spans="1:23">
      <c r="A22" s="16" t="s">
        <v>34</v>
      </c>
      <c r="B22" s="12">
        <v>17</v>
      </c>
      <c r="C22" s="17" t="s">
        <v>61</v>
      </c>
      <c r="D22" s="24">
        <v>78.9081</v>
      </c>
      <c r="E22" s="16">
        <v>0</v>
      </c>
      <c r="F22" s="19">
        <f t="shared" si="0"/>
        <v>55.23567</v>
      </c>
      <c r="G22" s="20" t="s">
        <v>36</v>
      </c>
      <c r="H22" s="21">
        <v>19.91</v>
      </c>
      <c r="I22" s="30" t="s">
        <v>40</v>
      </c>
      <c r="J22" s="19">
        <f t="shared" si="1"/>
        <v>14.9835</v>
      </c>
      <c r="K22" s="16">
        <v>81</v>
      </c>
      <c r="L22" s="19">
        <f t="shared" si="2"/>
        <v>8.1</v>
      </c>
      <c r="M22" s="16">
        <v>0</v>
      </c>
      <c r="N22" s="16">
        <v>0</v>
      </c>
      <c r="O22" s="16">
        <v>0</v>
      </c>
      <c r="P22" s="16">
        <f t="shared" si="4"/>
        <v>0</v>
      </c>
      <c r="Q22" s="19">
        <f t="shared" si="3"/>
        <v>8.1</v>
      </c>
      <c r="R22" s="16">
        <v>0</v>
      </c>
      <c r="S22" s="19">
        <f t="shared" si="5"/>
        <v>78.31917</v>
      </c>
      <c r="T22" s="16">
        <v>17</v>
      </c>
      <c r="U22" s="16">
        <v>52</v>
      </c>
      <c r="V22" s="16"/>
      <c r="W22" s="16"/>
    </row>
    <row r="23" spans="1:23">
      <c r="A23" s="16" t="s">
        <v>34</v>
      </c>
      <c r="B23" s="12">
        <v>18</v>
      </c>
      <c r="C23" s="17" t="s">
        <v>62</v>
      </c>
      <c r="D23" s="24">
        <v>77.9489</v>
      </c>
      <c r="E23" s="16">
        <v>0</v>
      </c>
      <c r="F23" s="19">
        <f t="shared" si="0"/>
        <v>54.56423</v>
      </c>
      <c r="G23" s="20" t="s">
        <v>36</v>
      </c>
      <c r="H23" s="21">
        <v>19.95</v>
      </c>
      <c r="I23" s="30" t="s">
        <v>46</v>
      </c>
      <c r="J23" s="19">
        <f t="shared" si="1"/>
        <v>14.9865</v>
      </c>
      <c r="K23" s="16">
        <v>76</v>
      </c>
      <c r="L23" s="19">
        <f t="shared" si="2"/>
        <v>7.6</v>
      </c>
      <c r="M23" s="16">
        <v>3</v>
      </c>
      <c r="N23" s="16">
        <v>0</v>
      </c>
      <c r="O23" s="16">
        <v>0</v>
      </c>
      <c r="P23" s="16">
        <f t="shared" si="4"/>
        <v>0.75</v>
      </c>
      <c r="Q23" s="19">
        <f t="shared" si="3"/>
        <v>8.35</v>
      </c>
      <c r="R23" s="16">
        <v>0</v>
      </c>
      <c r="S23" s="19">
        <f t="shared" si="5"/>
        <v>77.90073</v>
      </c>
      <c r="T23" s="16">
        <v>18</v>
      </c>
      <c r="U23" s="16">
        <v>52</v>
      </c>
      <c r="V23" s="16"/>
      <c r="W23" s="16"/>
    </row>
    <row r="24" spans="1:23">
      <c r="A24" s="16" t="s">
        <v>34</v>
      </c>
      <c r="B24" s="12">
        <v>19</v>
      </c>
      <c r="C24" s="17" t="s">
        <v>63</v>
      </c>
      <c r="D24" s="24">
        <v>75.7142</v>
      </c>
      <c r="E24" s="16">
        <v>1</v>
      </c>
      <c r="F24" s="19">
        <f t="shared" si="0"/>
        <v>53.69994</v>
      </c>
      <c r="G24" s="20" t="s">
        <v>36</v>
      </c>
      <c r="H24" s="21">
        <v>19.95</v>
      </c>
      <c r="I24" s="30" t="s">
        <v>46</v>
      </c>
      <c r="J24" s="19">
        <f t="shared" si="1"/>
        <v>14.9865</v>
      </c>
      <c r="K24" s="16">
        <v>72</v>
      </c>
      <c r="L24" s="19">
        <f t="shared" si="2"/>
        <v>7.2</v>
      </c>
      <c r="M24" s="16">
        <v>3</v>
      </c>
      <c r="N24" s="16">
        <v>0</v>
      </c>
      <c r="O24" s="16">
        <v>0</v>
      </c>
      <c r="P24" s="16">
        <f t="shared" si="4"/>
        <v>0.75</v>
      </c>
      <c r="Q24" s="19">
        <f t="shared" si="3"/>
        <v>7.95</v>
      </c>
      <c r="R24" s="16">
        <v>0</v>
      </c>
      <c r="S24" s="19">
        <f t="shared" si="5"/>
        <v>76.63644</v>
      </c>
      <c r="T24" s="16">
        <v>19</v>
      </c>
      <c r="U24" s="16">
        <v>61</v>
      </c>
      <c r="V24" s="16"/>
      <c r="W24" s="16"/>
    </row>
    <row r="25" spans="1:23">
      <c r="A25" s="16" t="s">
        <v>34</v>
      </c>
      <c r="B25" s="12">
        <v>20</v>
      </c>
      <c r="C25" s="17" t="s">
        <v>64</v>
      </c>
      <c r="D25" s="24">
        <v>76.2551</v>
      </c>
      <c r="E25" s="16">
        <v>0</v>
      </c>
      <c r="F25" s="19">
        <f t="shared" si="0"/>
        <v>53.37857</v>
      </c>
      <c r="G25" s="20" t="s">
        <v>36</v>
      </c>
      <c r="H25" s="21">
        <v>19.92</v>
      </c>
      <c r="I25" s="30" t="s">
        <v>40</v>
      </c>
      <c r="J25" s="19">
        <f t="shared" si="1"/>
        <v>14.985</v>
      </c>
      <c r="K25" s="16">
        <v>66</v>
      </c>
      <c r="L25" s="19">
        <f t="shared" si="2"/>
        <v>6.6</v>
      </c>
      <c r="M25" s="16">
        <v>4</v>
      </c>
      <c r="N25" s="16">
        <v>0</v>
      </c>
      <c r="O25" s="16">
        <v>0</v>
      </c>
      <c r="P25" s="16">
        <f t="shared" si="4"/>
        <v>1</v>
      </c>
      <c r="Q25" s="19">
        <f t="shared" si="3"/>
        <v>7.6</v>
      </c>
      <c r="R25" s="16">
        <v>0</v>
      </c>
      <c r="S25" s="19">
        <f t="shared" si="5"/>
        <v>75.96357</v>
      </c>
      <c r="T25" s="16">
        <v>20</v>
      </c>
      <c r="U25" s="16">
        <v>61</v>
      </c>
      <c r="V25" s="16"/>
      <c r="W25" s="16"/>
    </row>
    <row r="26" spans="1:23">
      <c r="A26" s="16" t="s">
        <v>34</v>
      </c>
      <c r="B26" s="12">
        <v>21</v>
      </c>
      <c r="C26" s="17" t="s">
        <v>65</v>
      </c>
      <c r="D26" s="24">
        <v>73.0103</v>
      </c>
      <c r="E26" s="12">
        <v>4</v>
      </c>
      <c r="F26" s="19">
        <f t="shared" si="0"/>
        <v>53.90721</v>
      </c>
      <c r="G26" s="20" t="s">
        <v>36</v>
      </c>
      <c r="H26" s="21">
        <v>19.92</v>
      </c>
      <c r="I26" s="30" t="s">
        <v>66</v>
      </c>
      <c r="J26" s="19">
        <f t="shared" si="1"/>
        <v>14.9835</v>
      </c>
      <c r="K26" s="10">
        <v>68</v>
      </c>
      <c r="L26" s="19">
        <f t="shared" si="2"/>
        <v>6.8</v>
      </c>
      <c r="M26" s="12">
        <v>0</v>
      </c>
      <c r="N26" s="16">
        <v>0</v>
      </c>
      <c r="O26" s="16">
        <v>0</v>
      </c>
      <c r="P26" s="16">
        <f t="shared" si="4"/>
        <v>0</v>
      </c>
      <c r="Q26" s="19">
        <f t="shared" si="3"/>
        <v>6.8</v>
      </c>
      <c r="R26" s="16">
        <v>0</v>
      </c>
      <c r="S26" s="19">
        <f t="shared" si="5"/>
        <v>75.69071</v>
      </c>
      <c r="T26" s="16">
        <v>21</v>
      </c>
      <c r="U26" s="12">
        <v>42</v>
      </c>
      <c r="V26" s="10"/>
      <c r="W26" s="10"/>
    </row>
    <row r="27" spans="1:23">
      <c r="A27" s="16" t="s">
        <v>34</v>
      </c>
      <c r="B27" s="12">
        <v>22</v>
      </c>
      <c r="C27" s="17" t="s">
        <v>67</v>
      </c>
      <c r="D27" s="24">
        <v>75.5102</v>
      </c>
      <c r="E27" s="16">
        <v>0</v>
      </c>
      <c r="F27" s="19">
        <f t="shared" si="0"/>
        <v>52.85714</v>
      </c>
      <c r="G27" s="20" t="s">
        <v>36</v>
      </c>
      <c r="H27" s="21">
        <v>19.93</v>
      </c>
      <c r="I27" s="30" t="s">
        <v>66</v>
      </c>
      <c r="J27" s="19">
        <f t="shared" si="1"/>
        <v>14.985</v>
      </c>
      <c r="K27" s="16">
        <v>78</v>
      </c>
      <c r="L27" s="19">
        <f t="shared" si="2"/>
        <v>7.8</v>
      </c>
      <c r="M27" s="16">
        <v>0</v>
      </c>
      <c r="N27" s="16">
        <v>0</v>
      </c>
      <c r="O27" s="16">
        <v>0</v>
      </c>
      <c r="P27" s="16">
        <f t="shared" si="4"/>
        <v>0</v>
      </c>
      <c r="Q27" s="19">
        <f t="shared" si="3"/>
        <v>7.8</v>
      </c>
      <c r="R27" s="16">
        <v>0</v>
      </c>
      <c r="S27" s="19">
        <f t="shared" si="5"/>
        <v>75.64214</v>
      </c>
      <c r="T27" s="16">
        <v>22</v>
      </c>
      <c r="U27" s="16">
        <v>37</v>
      </c>
      <c r="V27" s="16"/>
      <c r="W27" s="16"/>
    </row>
    <row r="28" spans="1:23">
      <c r="A28" s="16" t="s">
        <v>34</v>
      </c>
      <c r="B28" s="12">
        <v>23</v>
      </c>
      <c r="C28" s="17" t="s">
        <v>68</v>
      </c>
      <c r="D28" s="24">
        <v>72.4387</v>
      </c>
      <c r="E28" s="12">
        <v>0</v>
      </c>
      <c r="F28" s="19">
        <f t="shared" si="0"/>
        <v>50.70709</v>
      </c>
      <c r="G28" s="20" t="s">
        <v>36</v>
      </c>
      <c r="H28" s="21">
        <v>19.91</v>
      </c>
      <c r="I28" s="30" t="s">
        <v>69</v>
      </c>
      <c r="J28" s="19">
        <f t="shared" si="1"/>
        <v>14.9745</v>
      </c>
      <c r="K28" s="10">
        <v>90</v>
      </c>
      <c r="L28" s="19">
        <f t="shared" si="2"/>
        <v>9</v>
      </c>
      <c r="M28" s="12">
        <v>3</v>
      </c>
      <c r="N28" s="16">
        <v>0</v>
      </c>
      <c r="O28" s="16">
        <v>0</v>
      </c>
      <c r="P28" s="16">
        <f t="shared" si="4"/>
        <v>0.75</v>
      </c>
      <c r="Q28" s="19">
        <f t="shared" si="3"/>
        <v>9.75</v>
      </c>
      <c r="R28" s="16">
        <v>0</v>
      </c>
      <c r="S28" s="19">
        <f t="shared" si="5"/>
        <v>75.43159</v>
      </c>
      <c r="T28" s="16">
        <v>23</v>
      </c>
      <c r="U28" s="12">
        <v>60</v>
      </c>
      <c r="V28" s="10"/>
      <c r="W28" s="10"/>
    </row>
    <row r="29" spans="1:23">
      <c r="A29" s="16" t="s">
        <v>34</v>
      </c>
      <c r="B29" s="12">
        <v>24</v>
      </c>
      <c r="C29" s="17" t="s">
        <v>70</v>
      </c>
      <c r="D29" s="24">
        <v>73.7244</v>
      </c>
      <c r="E29" s="12">
        <v>0</v>
      </c>
      <c r="F29" s="19">
        <f t="shared" si="0"/>
        <v>51.60708</v>
      </c>
      <c r="G29" s="20" t="s">
        <v>36</v>
      </c>
      <c r="H29" s="21">
        <v>19.95</v>
      </c>
      <c r="I29" s="30" t="s">
        <v>71</v>
      </c>
      <c r="J29" s="19">
        <f t="shared" si="1"/>
        <v>14.985</v>
      </c>
      <c r="K29" s="10">
        <v>88</v>
      </c>
      <c r="L29" s="19">
        <f t="shared" si="2"/>
        <v>8.8</v>
      </c>
      <c r="M29" s="12">
        <v>0</v>
      </c>
      <c r="N29" s="16">
        <v>0</v>
      </c>
      <c r="O29" s="16">
        <v>0</v>
      </c>
      <c r="P29" s="16">
        <f t="shared" si="4"/>
        <v>0</v>
      </c>
      <c r="Q29" s="19">
        <f t="shared" si="3"/>
        <v>8.8</v>
      </c>
      <c r="R29" s="16">
        <v>0</v>
      </c>
      <c r="S29" s="19">
        <f t="shared" si="5"/>
        <v>75.39208</v>
      </c>
      <c r="T29" s="16">
        <v>24</v>
      </c>
      <c r="U29" s="12">
        <v>61</v>
      </c>
      <c r="V29" s="10"/>
      <c r="W29" s="10"/>
    </row>
    <row r="30" spans="1:25">
      <c r="A30" s="16" t="s">
        <v>34</v>
      </c>
      <c r="B30" s="12">
        <v>25</v>
      </c>
      <c r="C30" s="17" t="s">
        <v>72</v>
      </c>
      <c r="D30" s="24">
        <v>75.2551</v>
      </c>
      <c r="E30" s="16">
        <v>0</v>
      </c>
      <c r="F30" s="19">
        <f t="shared" si="0"/>
        <v>52.67857</v>
      </c>
      <c r="G30" s="20" t="s">
        <v>36</v>
      </c>
      <c r="H30" s="21">
        <v>19.92</v>
      </c>
      <c r="I30" s="30" t="s">
        <v>37</v>
      </c>
      <c r="J30" s="19">
        <f t="shared" si="1"/>
        <v>14.9865</v>
      </c>
      <c r="K30" s="16">
        <v>70</v>
      </c>
      <c r="L30" s="19">
        <f t="shared" si="2"/>
        <v>7</v>
      </c>
      <c r="M30" s="16">
        <v>0</v>
      </c>
      <c r="N30" s="16">
        <v>0</v>
      </c>
      <c r="O30" s="16">
        <v>0</v>
      </c>
      <c r="P30" s="16">
        <f t="shared" si="4"/>
        <v>0</v>
      </c>
      <c r="Q30" s="19">
        <f t="shared" si="3"/>
        <v>7</v>
      </c>
      <c r="R30" s="16">
        <v>0</v>
      </c>
      <c r="S30" s="19">
        <f t="shared" si="5"/>
        <v>74.66507</v>
      </c>
      <c r="T30" s="16">
        <v>25</v>
      </c>
      <c r="U30" s="16">
        <v>60</v>
      </c>
      <c r="V30" s="16"/>
      <c r="W30" s="16"/>
      <c r="Y30">
        <v>4</v>
      </c>
    </row>
    <row r="31" spans="1:23">
      <c r="A31" s="16" t="s">
        <v>34</v>
      </c>
      <c r="B31" s="12">
        <v>26</v>
      </c>
      <c r="C31" s="17" t="s">
        <v>73</v>
      </c>
      <c r="D31" s="24">
        <v>73.8775</v>
      </c>
      <c r="E31" s="12">
        <v>0</v>
      </c>
      <c r="F31" s="19">
        <f t="shared" si="0"/>
        <v>51.71425</v>
      </c>
      <c r="G31" s="20" t="s">
        <v>36</v>
      </c>
      <c r="H31" s="21">
        <v>19.95</v>
      </c>
      <c r="I31" s="30" t="s">
        <v>56</v>
      </c>
      <c r="J31" s="19">
        <f t="shared" si="1"/>
        <v>14.982</v>
      </c>
      <c r="K31" s="10">
        <v>69</v>
      </c>
      <c r="L31" s="19">
        <f t="shared" si="2"/>
        <v>6.9</v>
      </c>
      <c r="M31" s="12">
        <v>0</v>
      </c>
      <c r="N31" s="16">
        <v>0</v>
      </c>
      <c r="O31" s="16">
        <v>0</v>
      </c>
      <c r="P31" s="16">
        <f t="shared" si="4"/>
        <v>0</v>
      </c>
      <c r="Q31" s="19">
        <f t="shared" si="3"/>
        <v>6.9</v>
      </c>
      <c r="R31" s="16">
        <v>0</v>
      </c>
      <c r="S31" s="19">
        <f t="shared" si="5"/>
        <v>73.59625</v>
      </c>
      <c r="T31" s="16">
        <v>26</v>
      </c>
      <c r="U31" s="12">
        <v>61</v>
      </c>
      <c r="V31" s="37"/>
      <c r="W31" s="10"/>
    </row>
    <row r="32" spans="1:23">
      <c r="A32" s="16" t="s">
        <v>34</v>
      </c>
      <c r="B32" s="12">
        <v>27</v>
      </c>
      <c r="C32" s="17" t="s">
        <v>74</v>
      </c>
      <c r="D32" s="24">
        <v>73.8979</v>
      </c>
      <c r="E32" s="16">
        <v>0</v>
      </c>
      <c r="F32" s="19">
        <f t="shared" si="0"/>
        <v>51.72853</v>
      </c>
      <c r="G32" s="20" t="s">
        <v>36</v>
      </c>
      <c r="H32" s="21">
        <v>19.94</v>
      </c>
      <c r="I32" s="30" t="s">
        <v>40</v>
      </c>
      <c r="J32" s="19">
        <f t="shared" si="1"/>
        <v>14.988</v>
      </c>
      <c r="K32" s="16">
        <v>67</v>
      </c>
      <c r="L32" s="19">
        <f t="shared" si="2"/>
        <v>6.7</v>
      </c>
      <c r="M32" s="16">
        <v>0</v>
      </c>
      <c r="N32" s="16">
        <v>0</v>
      </c>
      <c r="O32" s="16">
        <v>0</v>
      </c>
      <c r="P32" s="16">
        <f t="shared" si="4"/>
        <v>0</v>
      </c>
      <c r="Q32" s="19">
        <f t="shared" si="3"/>
        <v>6.7</v>
      </c>
      <c r="R32" s="16">
        <v>0</v>
      </c>
      <c r="S32" s="19">
        <f t="shared" si="5"/>
        <v>73.41653</v>
      </c>
      <c r="T32" s="16">
        <v>27</v>
      </c>
      <c r="U32" s="16">
        <v>60</v>
      </c>
      <c r="V32" s="16"/>
      <c r="W32" s="16"/>
    </row>
    <row r="33" spans="1:23">
      <c r="A33" s="16" t="s">
        <v>34</v>
      </c>
      <c r="B33" s="12">
        <v>28</v>
      </c>
      <c r="C33" s="17" t="s">
        <v>75</v>
      </c>
      <c r="D33" s="24">
        <v>72.4387</v>
      </c>
      <c r="E33" s="12">
        <v>0</v>
      </c>
      <c r="F33" s="19">
        <f t="shared" si="0"/>
        <v>50.70709</v>
      </c>
      <c r="G33" s="20" t="s">
        <v>36</v>
      </c>
      <c r="H33" s="21">
        <v>19.96</v>
      </c>
      <c r="I33" s="30" t="s">
        <v>40</v>
      </c>
      <c r="J33" s="19">
        <f t="shared" si="1"/>
        <v>14.991</v>
      </c>
      <c r="K33" s="10">
        <v>72</v>
      </c>
      <c r="L33" s="19">
        <f t="shared" si="2"/>
        <v>7.2</v>
      </c>
      <c r="M33" s="12">
        <v>0</v>
      </c>
      <c r="N33" s="16">
        <v>0</v>
      </c>
      <c r="O33" s="16">
        <v>0</v>
      </c>
      <c r="P33" s="16">
        <f t="shared" si="4"/>
        <v>0</v>
      </c>
      <c r="Q33" s="19">
        <f t="shared" si="3"/>
        <v>7.2</v>
      </c>
      <c r="R33" s="16">
        <v>0</v>
      </c>
      <c r="S33" s="19">
        <f t="shared" si="5"/>
        <v>72.89809</v>
      </c>
      <c r="T33" s="16">
        <v>28</v>
      </c>
      <c r="U33" s="12">
        <v>62</v>
      </c>
      <c r="V33" s="10"/>
      <c r="W33" s="10"/>
    </row>
    <row r="34" spans="1:23">
      <c r="A34" s="16" t="s">
        <v>34</v>
      </c>
      <c r="B34" s="12">
        <v>29</v>
      </c>
      <c r="C34" s="17" t="s">
        <v>76</v>
      </c>
      <c r="D34" s="24">
        <v>72.704</v>
      </c>
      <c r="E34" s="16">
        <v>0</v>
      </c>
      <c r="F34" s="19">
        <f t="shared" si="0"/>
        <v>50.8928</v>
      </c>
      <c r="G34" s="20" t="s">
        <v>36</v>
      </c>
      <c r="H34" s="21">
        <v>19.94</v>
      </c>
      <c r="I34" s="30" t="s">
        <v>77</v>
      </c>
      <c r="J34" s="19">
        <f t="shared" si="1"/>
        <v>14.982</v>
      </c>
      <c r="K34" s="10">
        <v>70</v>
      </c>
      <c r="L34" s="19">
        <f t="shared" si="2"/>
        <v>7</v>
      </c>
      <c r="M34" s="12">
        <v>0</v>
      </c>
      <c r="N34" s="16">
        <v>0</v>
      </c>
      <c r="O34" s="16">
        <v>0</v>
      </c>
      <c r="P34" s="16">
        <f t="shared" si="4"/>
        <v>0</v>
      </c>
      <c r="Q34" s="19">
        <f t="shared" si="3"/>
        <v>7</v>
      </c>
      <c r="R34" s="16">
        <v>0</v>
      </c>
      <c r="S34" s="19">
        <f t="shared" si="5"/>
        <v>72.8748</v>
      </c>
      <c r="T34" s="16">
        <v>29</v>
      </c>
      <c r="U34" s="12">
        <v>41</v>
      </c>
      <c r="V34" s="10"/>
      <c r="W34" s="10"/>
    </row>
    <row r="35" spans="1:23">
      <c r="A35" s="16" t="s">
        <v>34</v>
      </c>
      <c r="B35" s="12">
        <v>30</v>
      </c>
      <c r="C35" s="25" t="s">
        <v>78</v>
      </c>
      <c r="D35" s="24">
        <v>68.1836</v>
      </c>
      <c r="E35" s="12">
        <v>0</v>
      </c>
      <c r="F35" s="19">
        <f t="shared" si="0"/>
        <v>47.72852</v>
      </c>
      <c r="G35" s="20" t="s">
        <v>36</v>
      </c>
      <c r="H35" s="21">
        <v>19.91</v>
      </c>
      <c r="I35" s="30" t="s">
        <v>69</v>
      </c>
      <c r="J35" s="19">
        <f t="shared" si="1"/>
        <v>14.9745</v>
      </c>
      <c r="K35" s="10">
        <v>67</v>
      </c>
      <c r="L35" s="19">
        <f t="shared" si="2"/>
        <v>6.7</v>
      </c>
      <c r="M35" s="12">
        <v>0</v>
      </c>
      <c r="N35" s="16">
        <v>0</v>
      </c>
      <c r="O35" s="16">
        <v>0</v>
      </c>
      <c r="P35" s="16">
        <f t="shared" si="4"/>
        <v>0</v>
      </c>
      <c r="Q35" s="19">
        <f t="shared" si="3"/>
        <v>6.7</v>
      </c>
      <c r="R35" s="16">
        <v>0</v>
      </c>
      <c r="S35" s="19">
        <f t="shared" si="5"/>
        <v>69.40302</v>
      </c>
      <c r="T35" s="16">
        <v>30</v>
      </c>
      <c r="U35" s="12">
        <v>48</v>
      </c>
      <c r="V35" s="10"/>
      <c r="W35" s="10"/>
    </row>
    <row r="36" spans="6:20">
      <c r="F36" s="26"/>
      <c r="G36" s="27"/>
      <c r="P36" s="31"/>
      <c r="Q36" s="28"/>
      <c r="S36" s="26"/>
      <c r="T36" s="28"/>
    </row>
    <row r="37" spans="6:20">
      <c r="F37" s="26"/>
      <c r="G37" s="27"/>
      <c r="P37" s="31"/>
      <c r="Q37" s="28"/>
      <c r="S37" s="27"/>
      <c r="T37" s="28"/>
    </row>
    <row r="38" spans="6:20">
      <c r="F38" s="28"/>
      <c r="G38" s="27"/>
      <c r="P38" s="28"/>
      <c r="Q38" s="28"/>
      <c r="S38" s="27"/>
      <c r="T38" s="28"/>
    </row>
    <row r="39" spans="16:20">
      <c r="P39" s="28"/>
      <c r="Q39" s="28"/>
      <c r="S39" s="27"/>
      <c r="T39" s="28"/>
    </row>
    <row r="40" spans="16:17">
      <c r="P40" s="28"/>
      <c r="Q40" s="28"/>
    </row>
  </sheetData>
  <sortState ref="A6:W35" caseSensitive="1">
    <sortCondition ref="S6" descending="1"/>
  </sortState>
  <mergeCells count="23">
    <mergeCell ref="A1:W1"/>
    <mergeCell ref="A2:P2"/>
    <mergeCell ref="D3:F3"/>
    <mergeCell ref="G3:J3"/>
    <mergeCell ref="K3:Q3"/>
    <mergeCell ref="K4:L4"/>
    <mergeCell ref="M4:P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U3:U5"/>
    <mergeCell ref="V3:V5"/>
    <mergeCell ref="W3:W5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asus-pc</cp:lastModifiedBy>
  <dcterms:created xsi:type="dcterms:W3CDTF">2016-04-28T05:28:00Z</dcterms:created>
  <cp:lastPrinted>2016-05-03T05:31:00Z</cp:lastPrinted>
  <dcterms:modified xsi:type="dcterms:W3CDTF">2016-10-10T09:13:56Z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