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<sst xmlns="http://schemas.openxmlformats.org/spreadsheetml/2006/main" count="69">
  <si>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</si>
  <si>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</si>
  <si>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</si>
  <si>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</si>
  <si>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</si>
  <si>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</si>
  <si>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</si>
  <si>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</si>
  <si>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</si>
  <si>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</si>
  <si>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</si>
  <si>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</si>
  <si>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</si>
  <si>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</si>
  <si>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</si>
  <si>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</si>
  <si>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</si>
  <si>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</si>
  <si>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</si>
  <si>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</si>
  <si>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</si>
  <si>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</si>
  <si>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</si>
  <si>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</si>
  <si>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</si>
  <si>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</si>
  <si>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</si>
  <si>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</si>
  <si>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</si>
  <si>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</si>
  <si>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</si>
  <si>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</si>
  <si>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</si>
  <si>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</si>
  <si>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</si>
  <si>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</si>
  <si>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</si>
  <si>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能动14-2</t>
  </si>
  <si>
    <t>黄金金</t>
  </si>
  <si>
    <t>国家励志</t>
  </si>
  <si>
    <t>柯殊佳</t>
  </si>
  <si>
    <t>一等奖</t>
  </si>
  <si>
    <t>李华杰</t>
  </si>
  <si>
    <t>二等奖</t>
  </si>
  <si>
    <t>刘忠忠</t>
  </si>
  <si>
    <t>三等奖</t>
  </si>
  <si>
    <t>尉清源</t>
  </si>
  <si>
    <t>刘浩</t>
  </si>
  <si>
    <t>徐富磊</t>
  </si>
  <si>
    <t>曹举宾</t>
  </si>
  <si>
    <t>李杨守俊</t>
  </si>
  <si>
    <t>刘文彬</t>
  </si>
  <si>
    <t>王方</t>
  </si>
  <si>
    <t>魏巍</t>
  </si>
  <si>
    <t>李俊杰</t>
  </si>
  <si>
    <t>崔永辉</t>
  </si>
  <si>
    <t>朱梦飞</t>
  </si>
  <si>
    <t>孔全磊</t>
  </si>
  <si>
    <t>郭志晓</t>
  </si>
  <si>
    <t>罗建辉</t>
  </si>
  <si>
    <t>郭路涛</t>
  </si>
  <si>
    <t>张亚山</t>
  </si>
  <si>
    <t>刘洋威</t>
  </si>
  <si>
    <t>程昆鹏</t>
  </si>
  <si>
    <t>戚兵伟</t>
  </si>
  <si>
    <t>宋鹏豪</t>
  </si>
  <si>
    <t>付林林</t>
  </si>
  <si>
    <t>王宏</t>
  </si>
  <si>
    <t>但国丞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</si>
</sst>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0.00;[Red]0.00"/>
    <numFmt numFmtId="44" formatCode="_ &quot;￥&quot;* #,##0.00_ ;_ &quot;￥&quot;* \-#,##0.00_ ;_ &quot;￥&quot;* &quot;-&quot;??_ ;_ @_ "/>
    <numFmt numFmtId="178" formatCode="0.00000_);[Red]\(0.00000\)"/>
  </numFmts>
  <fonts count="31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indexed="8"/>
      <name val="宋体  "/>
      <charset val="134"/>
    </font>
    <font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9" borderId="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26" fillId="22" borderId="1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/>
    <xf numFmtId="0" fontId="30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78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2"/>
  <sheetViews>
    <sheetView tabSelected="1" topLeftCell="A5" workbookViewId="0">
      <selection activeCell="X19" sqref="X19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7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125" customWidth="1"/>
    <col min="25" max="25" width="2.875" customWidth="1"/>
  </cols>
  <sheetData>
    <row r="1" ht="30" customHeight="1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26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23"/>
      <c r="W3" s="24" t="s">
        <v>11</v>
      </c>
      <c r="X3" s="8" t="s">
        <v>12</v>
      </c>
      <c r="Y3" s="27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20" t="s">
        <v>25</v>
      </c>
      <c r="V4" s="23" t="s">
        <v>26</v>
      </c>
      <c r="W4" s="24"/>
      <c r="X4" s="8"/>
      <c r="Y4" s="27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9" t="s">
        <v>28</v>
      </c>
      <c r="L5" s="8" t="s">
        <v>29</v>
      </c>
      <c r="M5" s="8" t="s">
        <v>30</v>
      </c>
      <c r="N5" s="20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20"/>
      <c r="V5" s="23"/>
      <c r="W5" s="24"/>
      <c r="X5" s="25"/>
      <c r="Y5" s="28"/>
    </row>
    <row r="6" spans="1:25">
      <c r="A6" s="12" t="s">
        <v>37</v>
      </c>
      <c r="B6" s="13">
        <v>1</v>
      </c>
      <c r="C6" s="14" t="s">
        <v>38</v>
      </c>
      <c r="D6" s="15">
        <v>87.89313</v>
      </c>
      <c r="E6" s="12">
        <v>35</v>
      </c>
      <c r="F6" s="16">
        <f t="shared" ref="F6:F32" si="0">0.7*D6+0.7*E6</f>
        <v>86.025191</v>
      </c>
      <c r="G6" s="12">
        <v>59</v>
      </c>
      <c r="H6" s="12">
        <v>19</v>
      </c>
      <c r="I6" s="12">
        <v>19</v>
      </c>
      <c r="J6" s="12">
        <f t="shared" ref="J6:J32" si="1">0.15*(G6+H6+I6)</f>
        <v>14.55</v>
      </c>
      <c r="K6" s="21">
        <v>86</v>
      </c>
      <c r="L6" s="21">
        <v>82</v>
      </c>
      <c r="M6" s="21">
        <v>96.875</v>
      </c>
      <c r="N6" s="12">
        <f t="shared" ref="N6:N32" si="2">0.1*(0.6*K6+0.2*L6+0.2*K6)</f>
        <v>8.52</v>
      </c>
      <c r="O6" s="12">
        <v>0</v>
      </c>
      <c r="P6" s="12">
        <v>9</v>
      </c>
      <c r="Q6" s="12">
        <v>7</v>
      </c>
      <c r="R6" s="12">
        <f t="shared" ref="R6:R32" si="3">0.25*(O6+P6+Q6)</f>
        <v>4</v>
      </c>
      <c r="S6" s="12">
        <f t="shared" ref="S6:S32" si="4">N6+R6</f>
        <v>12.52</v>
      </c>
      <c r="T6" s="12">
        <v>0</v>
      </c>
      <c r="U6" s="21">
        <f t="shared" ref="U6:U32" si="5">F6+J6+S6-T6</f>
        <v>113.095191</v>
      </c>
      <c r="V6" s="12">
        <v>1</v>
      </c>
      <c r="W6" s="12">
        <v>71</v>
      </c>
      <c r="X6" s="12" t="s">
        <v>39</v>
      </c>
      <c r="Y6" s="12"/>
    </row>
    <row r="7" spans="1:25">
      <c r="A7" s="12" t="s">
        <v>37</v>
      </c>
      <c r="B7" s="13">
        <v>2</v>
      </c>
      <c r="C7" s="17" t="s">
        <v>40</v>
      </c>
      <c r="D7" s="15">
        <v>81.752</v>
      </c>
      <c r="E7" s="12">
        <v>14</v>
      </c>
      <c r="F7" s="16">
        <f t="shared" si="0"/>
        <v>67.0264</v>
      </c>
      <c r="G7" s="12">
        <v>59</v>
      </c>
      <c r="H7" s="12">
        <v>19</v>
      </c>
      <c r="I7" s="12">
        <v>19</v>
      </c>
      <c r="J7" s="12">
        <f t="shared" si="1"/>
        <v>14.55</v>
      </c>
      <c r="K7" s="21">
        <v>83.5</v>
      </c>
      <c r="L7" s="21">
        <v>81</v>
      </c>
      <c r="M7" s="21">
        <v>86.11413</v>
      </c>
      <c r="N7" s="12">
        <f t="shared" si="2"/>
        <v>8.3</v>
      </c>
      <c r="O7" s="12">
        <v>0</v>
      </c>
      <c r="P7" s="12">
        <v>8</v>
      </c>
      <c r="Q7" s="12">
        <v>0</v>
      </c>
      <c r="R7" s="12">
        <f t="shared" si="3"/>
        <v>2</v>
      </c>
      <c r="S7" s="12">
        <f t="shared" si="4"/>
        <v>10.3</v>
      </c>
      <c r="T7" s="12">
        <v>0</v>
      </c>
      <c r="U7" s="21">
        <f t="shared" si="5"/>
        <v>91.8764</v>
      </c>
      <c r="V7" s="12">
        <v>2</v>
      </c>
      <c r="W7" s="12">
        <v>62</v>
      </c>
      <c r="X7" s="12" t="s">
        <v>41</v>
      </c>
      <c r="Y7" s="12"/>
    </row>
    <row r="8" spans="1:25">
      <c r="A8" s="12" t="s">
        <v>37</v>
      </c>
      <c r="B8" s="13">
        <v>3</v>
      </c>
      <c r="C8" s="17" t="s">
        <v>42</v>
      </c>
      <c r="D8" s="15">
        <v>83.12</v>
      </c>
      <c r="E8" s="12">
        <v>1</v>
      </c>
      <c r="F8" s="16">
        <f t="shared" si="0"/>
        <v>58.884</v>
      </c>
      <c r="G8" s="12">
        <v>57</v>
      </c>
      <c r="H8" s="12">
        <v>18</v>
      </c>
      <c r="I8" s="12">
        <v>19</v>
      </c>
      <c r="J8" s="12">
        <f t="shared" si="1"/>
        <v>14.1</v>
      </c>
      <c r="K8" s="21">
        <v>86.5</v>
      </c>
      <c r="L8" s="21">
        <v>84</v>
      </c>
      <c r="M8" s="21">
        <v>100</v>
      </c>
      <c r="N8" s="12">
        <f t="shared" si="2"/>
        <v>8.6</v>
      </c>
      <c r="O8" s="12">
        <v>17</v>
      </c>
      <c r="P8" s="12">
        <v>6</v>
      </c>
      <c r="Q8" s="12">
        <v>3</v>
      </c>
      <c r="R8" s="12">
        <f t="shared" si="3"/>
        <v>6.5</v>
      </c>
      <c r="S8" s="12">
        <f t="shared" si="4"/>
        <v>15.1</v>
      </c>
      <c r="T8" s="12">
        <v>0</v>
      </c>
      <c r="U8" s="21">
        <f t="shared" si="5"/>
        <v>88.084</v>
      </c>
      <c r="V8" s="12">
        <v>3</v>
      </c>
      <c r="W8" s="12">
        <v>66</v>
      </c>
      <c r="X8" s="12" t="s">
        <v>43</v>
      </c>
      <c r="Y8" s="12"/>
    </row>
    <row r="9" spans="1:25">
      <c r="A9" s="12" t="s">
        <v>37</v>
      </c>
      <c r="B9" s="13">
        <v>4</v>
      </c>
      <c r="C9" s="17" t="s">
        <v>44</v>
      </c>
      <c r="D9" s="15">
        <v>81.43511</v>
      </c>
      <c r="E9" s="12">
        <v>0</v>
      </c>
      <c r="F9" s="16">
        <f t="shared" si="0"/>
        <v>57.004577</v>
      </c>
      <c r="G9" s="12">
        <v>57</v>
      </c>
      <c r="H9" s="12">
        <v>19</v>
      </c>
      <c r="I9" s="12">
        <v>19</v>
      </c>
      <c r="J9" s="12">
        <f t="shared" si="1"/>
        <v>14.25</v>
      </c>
      <c r="K9" s="21">
        <v>89.5</v>
      </c>
      <c r="L9" s="21">
        <v>87</v>
      </c>
      <c r="M9" s="21">
        <v>91.11413</v>
      </c>
      <c r="N9" s="12">
        <f t="shared" si="2"/>
        <v>8.9</v>
      </c>
      <c r="O9" s="12">
        <v>0</v>
      </c>
      <c r="P9" s="12">
        <v>0</v>
      </c>
      <c r="Q9" s="12">
        <v>0</v>
      </c>
      <c r="R9" s="12">
        <f t="shared" si="3"/>
        <v>0</v>
      </c>
      <c r="S9" s="12">
        <f t="shared" si="4"/>
        <v>8.9</v>
      </c>
      <c r="T9" s="12">
        <v>0</v>
      </c>
      <c r="U9" s="21">
        <f t="shared" si="5"/>
        <v>80.154577</v>
      </c>
      <c r="V9" s="12">
        <v>4</v>
      </c>
      <c r="W9" s="12">
        <v>60</v>
      </c>
      <c r="X9" s="12" t="s">
        <v>45</v>
      </c>
      <c r="Y9" s="12"/>
    </row>
    <row r="10" spans="1:25">
      <c r="A10" s="12" t="s">
        <v>37</v>
      </c>
      <c r="B10" s="13">
        <v>5</v>
      </c>
      <c r="C10" s="17" t="s">
        <v>46</v>
      </c>
      <c r="D10" s="15">
        <v>77.11905</v>
      </c>
      <c r="E10" s="12">
        <v>2</v>
      </c>
      <c r="F10" s="16">
        <f t="shared" si="0"/>
        <v>55.383335</v>
      </c>
      <c r="G10" s="12">
        <v>59</v>
      </c>
      <c r="H10" s="12">
        <v>18</v>
      </c>
      <c r="I10" s="12">
        <v>19</v>
      </c>
      <c r="J10" s="12">
        <f t="shared" si="1"/>
        <v>14.4</v>
      </c>
      <c r="K10" s="21">
        <v>92</v>
      </c>
      <c r="L10" s="21">
        <v>81</v>
      </c>
      <c r="M10" s="21">
        <v>86.57609</v>
      </c>
      <c r="N10" s="12">
        <f t="shared" si="2"/>
        <v>8.98</v>
      </c>
      <c r="O10" s="12">
        <v>0</v>
      </c>
      <c r="P10" s="12">
        <v>0</v>
      </c>
      <c r="Q10" s="12">
        <v>0</v>
      </c>
      <c r="R10" s="12">
        <f t="shared" si="3"/>
        <v>0</v>
      </c>
      <c r="S10" s="12">
        <f t="shared" si="4"/>
        <v>8.98</v>
      </c>
      <c r="T10" s="12">
        <v>0</v>
      </c>
      <c r="U10" s="21">
        <f t="shared" si="5"/>
        <v>78.763335</v>
      </c>
      <c r="V10" s="12">
        <v>5</v>
      </c>
      <c r="W10" s="12">
        <v>46</v>
      </c>
      <c r="X10" s="12"/>
      <c r="Y10" s="12"/>
    </row>
    <row r="11" spans="1:25">
      <c r="A11" s="12" t="s">
        <v>37</v>
      </c>
      <c r="B11" s="13">
        <v>6</v>
      </c>
      <c r="C11" s="17" t="s">
        <v>47</v>
      </c>
      <c r="D11" s="15">
        <v>75.88462</v>
      </c>
      <c r="E11" s="12">
        <v>1</v>
      </c>
      <c r="F11" s="16">
        <f t="shared" si="0"/>
        <v>53.819234</v>
      </c>
      <c r="G11" s="12">
        <v>57</v>
      </c>
      <c r="H11" s="12">
        <v>18</v>
      </c>
      <c r="I11" s="12">
        <v>18</v>
      </c>
      <c r="J11" s="12">
        <f t="shared" si="1"/>
        <v>13.95</v>
      </c>
      <c r="K11" s="21">
        <v>88</v>
      </c>
      <c r="L11" s="21">
        <v>96</v>
      </c>
      <c r="M11" s="21">
        <v>94.07609</v>
      </c>
      <c r="N11" s="12">
        <f t="shared" si="2"/>
        <v>8.96</v>
      </c>
      <c r="O11" s="12">
        <v>0</v>
      </c>
      <c r="P11" s="12">
        <v>0</v>
      </c>
      <c r="Q11" s="12">
        <v>3</v>
      </c>
      <c r="R11" s="12">
        <f t="shared" si="3"/>
        <v>0.75</v>
      </c>
      <c r="S11" s="12">
        <f t="shared" si="4"/>
        <v>9.71</v>
      </c>
      <c r="T11" s="12">
        <v>0</v>
      </c>
      <c r="U11" s="21">
        <f t="shared" si="5"/>
        <v>77.479234</v>
      </c>
      <c r="V11" s="12">
        <v>6</v>
      </c>
      <c r="W11" s="12">
        <v>60</v>
      </c>
      <c r="X11" s="12" t="s">
        <v>45</v>
      </c>
      <c r="Y11" s="12"/>
    </row>
    <row r="12" spans="1:25">
      <c r="A12" s="12" t="s">
        <v>37</v>
      </c>
      <c r="B12" s="13">
        <v>7</v>
      </c>
      <c r="C12" s="17" t="s">
        <v>48</v>
      </c>
      <c r="D12" s="15">
        <v>73.11628</v>
      </c>
      <c r="E12" s="12">
        <v>6</v>
      </c>
      <c r="F12" s="16">
        <f t="shared" si="0"/>
        <v>55.381396</v>
      </c>
      <c r="G12" s="12">
        <v>58</v>
      </c>
      <c r="H12" s="12">
        <v>18</v>
      </c>
      <c r="I12" s="12">
        <v>19</v>
      </c>
      <c r="J12" s="12">
        <f t="shared" si="1"/>
        <v>14.25</v>
      </c>
      <c r="K12" s="21">
        <v>84</v>
      </c>
      <c r="L12" s="21">
        <v>87</v>
      </c>
      <c r="M12" s="21">
        <v>93.28804</v>
      </c>
      <c r="N12" s="12">
        <f t="shared" si="2"/>
        <v>8.46</v>
      </c>
      <c r="O12" s="12">
        <v>0</v>
      </c>
      <c r="P12" s="12">
        <v>0</v>
      </c>
      <c r="Q12" s="12">
        <v>0</v>
      </c>
      <c r="R12" s="12">
        <f t="shared" si="3"/>
        <v>0</v>
      </c>
      <c r="S12" s="12">
        <f t="shared" si="4"/>
        <v>8.46</v>
      </c>
      <c r="T12" s="12">
        <v>0</v>
      </c>
      <c r="U12" s="21">
        <f t="shared" si="5"/>
        <v>78.091396</v>
      </c>
      <c r="V12" s="12">
        <v>7</v>
      </c>
      <c r="W12" s="12">
        <v>63</v>
      </c>
      <c r="X12" s="12" t="s">
        <v>45</v>
      </c>
      <c r="Y12" s="12"/>
    </row>
    <row r="13" spans="1:25">
      <c r="A13" s="12" t="s">
        <v>37</v>
      </c>
      <c r="B13" s="13">
        <v>8</v>
      </c>
      <c r="C13" s="14" t="s">
        <v>49</v>
      </c>
      <c r="D13" s="18">
        <v>78.34848</v>
      </c>
      <c r="E13" s="12">
        <v>0</v>
      </c>
      <c r="F13" s="16">
        <f t="shared" si="0"/>
        <v>54.843936</v>
      </c>
      <c r="G13" s="12">
        <v>58</v>
      </c>
      <c r="H13" s="12">
        <v>18</v>
      </c>
      <c r="I13" s="12">
        <v>19</v>
      </c>
      <c r="J13" s="12">
        <f t="shared" si="1"/>
        <v>14.25</v>
      </c>
      <c r="K13" s="21">
        <v>83</v>
      </c>
      <c r="L13" s="21">
        <v>79</v>
      </c>
      <c r="M13" s="21">
        <v>91.57609</v>
      </c>
      <c r="N13" s="12">
        <f t="shared" si="2"/>
        <v>8.22</v>
      </c>
      <c r="O13" s="12">
        <v>0</v>
      </c>
      <c r="P13" s="12">
        <v>0</v>
      </c>
      <c r="Q13" s="12">
        <v>3</v>
      </c>
      <c r="R13" s="12">
        <f t="shared" si="3"/>
        <v>0.75</v>
      </c>
      <c r="S13" s="12">
        <f t="shared" si="4"/>
        <v>8.97</v>
      </c>
      <c r="T13" s="12">
        <v>0</v>
      </c>
      <c r="U13" s="21">
        <f t="shared" si="5"/>
        <v>78.063936</v>
      </c>
      <c r="V13" s="12">
        <v>8</v>
      </c>
      <c r="W13" s="12">
        <v>60</v>
      </c>
      <c r="X13" s="12" t="s">
        <v>45</v>
      </c>
      <c r="Y13" s="12"/>
    </row>
    <row r="14" spans="1:25">
      <c r="A14" s="12" t="s">
        <v>37</v>
      </c>
      <c r="B14" s="13">
        <v>9</v>
      </c>
      <c r="C14" s="17" t="s">
        <v>50</v>
      </c>
      <c r="D14" s="15">
        <v>73.28</v>
      </c>
      <c r="E14" s="12">
        <v>3</v>
      </c>
      <c r="F14" s="16">
        <f t="shared" si="0"/>
        <v>53.396</v>
      </c>
      <c r="G14" s="12">
        <v>59</v>
      </c>
      <c r="H14" s="12">
        <v>19</v>
      </c>
      <c r="I14" s="12">
        <v>19</v>
      </c>
      <c r="J14" s="12">
        <f t="shared" si="1"/>
        <v>14.55</v>
      </c>
      <c r="K14" s="21">
        <v>86.5</v>
      </c>
      <c r="L14" s="21">
        <v>80</v>
      </c>
      <c r="M14" s="21">
        <v>93.91304</v>
      </c>
      <c r="N14" s="12">
        <f t="shared" si="2"/>
        <v>8.52</v>
      </c>
      <c r="O14" s="12">
        <v>0</v>
      </c>
      <c r="P14" s="12">
        <v>0</v>
      </c>
      <c r="Q14" s="12">
        <v>0</v>
      </c>
      <c r="R14" s="12">
        <f t="shared" si="3"/>
        <v>0</v>
      </c>
      <c r="S14" s="12">
        <f t="shared" si="4"/>
        <v>8.52</v>
      </c>
      <c r="T14" s="12">
        <v>0</v>
      </c>
      <c r="U14" s="21">
        <f t="shared" si="5"/>
        <v>76.466</v>
      </c>
      <c r="V14" s="12">
        <v>9</v>
      </c>
      <c r="W14" s="12">
        <v>70</v>
      </c>
      <c r="X14" s="12" t="s">
        <v>45</v>
      </c>
      <c r="Y14" s="12"/>
    </row>
    <row r="15" spans="1:25">
      <c r="A15" s="12" t="s">
        <v>37</v>
      </c>
      <c r="B15" s="13">
        <v>10</v>
      </c>
      <c r="C15" s="17" t="s">
        <v>51</v>
      </c>
      <c r="D15" s="15">
        <v>79.0146</v>
      </c>
      <c r="E15" s="12">
        <v>0</v>
      </c>
      <c r="F15" s="16">
        <f t="shared" si="0"/>
        <v>55.31022</v>
      </c>
      <c r="G15" s="12">
        <v>58</v>
      </c>
      <c r="H15" s="12">
        <v>19</v>
      </c>
      <c r="I15" s="12">
        <v>19</v>
      </c>
      <c r="J15" s="12">
        <f t="shared" si="1"/>
        <v>14.4</v>
      </c>
      <c r="K15" s="21">
        <v>68.5</v>
      </c>
      <c r="L15" s="21">
        <v>63</v>
      </c>
      <c r="M15" s="21">
        <v>5.434783</v>
      </c>
      <c r="N15" s="12">
        <f t="shared" si="2"/>
        <v>6.74</v>
      </c>
      <c r="O15" s="12">
        <v>0</v>
      </c>
      <c r="P15" s="12">
        <v>0</v>
      </c>
      <c r="Q15" s="12">
        <v>0</v>
      </c>
      <c r="R15" s="12">
        <f t="shared" si="3"/>
        <v>0</v>
      </c>
      <c r="S15" s="12">
        <f t="shared" si="4"/>
        <v>6.74</v>
      </c>
      <c r="T15" s="12">
        <v>0</v>
      </c>
      <c r="U15" s="21">
        <f t="shared" si="5"/>
        <v>76.45022</v>
      </c>
      <c r="V15" s="12">
        <v>10</v>
      </c>
      <c r="W15" s="12">
        <v>50</v>
      </c>
      <c r="X15" s="12"/>
      <c r="Y15" s="12"/>
    </row>
    <row r="16" spans="1:25">
      <c r="A16" s="12" t="s">
        <v>37</v>
      </c>
      <c r="B16" s="13">
        <v>11</v>
      </c>
      <c r="C16" s="17" t="s">
        <v>52</v>
      </c>
      <c r="D16" s="15">
        <v>76.90476</v>
      </c>
      <c r="E16" s="12">
        <v>0</v>
      </c>
      <c r="F16" s="16">
        <f t="shared" si="0"/>
        <v>53.833332</v>
      </c>
      <c r="G16" s="12">
        <v>57</v>
      </c>
      <c r="H16" s="12">
        <v>18</v>
      </c>
      <c r="I16" s="12">
        <v>19</v>
      </c>
      <c r="J16" s="12">
        <f t="shared" si="1"/>
        <v>14.1</v>
      </c>
      <c r="K16" s="21">
        <v>76</v>
      </c>
      <c r="L16" s="21">
        <v>81</v>
      </c>
      <c r="M16" s="21">
        <v>85.48913</v>
      </c>
      <c r="N16" s="12">
        <f t="shared" si="2"/>
        <v>7.7</v>
      </c>
      <c r="O16" s="12">
        <v>0</v>
      </c>
      <c r="P16" s="12">
        <v>0</v>
      </c>
      <c r="Q16" s="12">
        <v>0</v>
      </c>
      <c r="R16" s="12">
        <f t="shared" si="3"/>
        <v>0</v>
      </c>
      <c r="S16" s="12">
        <f t="shared" si="4"/>
        <v>7.7</v>
      </c>
      <c r="T16" s="12">
        <v>0</v>
      </c>
      <c r="U16" s="21">
        <f t="shared" si="5"/>
        <v>75.633332</v>
      </c>
      <c r="V16" s="12">
        <v>11</v>
      </c>
      <c r="W16" s="12">
        <v>64</v>
      </c>
      <c r="X16" s="12"/>
      <c r="Y16" s="12"/>
    </row>
    <row r="17" spans="1:25">
      <c r="A17" s="12" t="s">
        <v>37</v>
      </c>
      <c r="B17" s="13">
        <v>12</v>
      </c>
      <c r="C17" s="17" t="s">
        <v>53</v>
      </c>
      <c r="D17" s="15">
        <v>72.54795</v>
      </c>
      <c r="E17" s="12">
        <v>0</v>
      </c>
      <c r="F17" s="16">
        <f t="shared" si="0"/>
        <v>50.783565</v>
      </c>
      <c r="G17" s="12">
        <v>57</v>
      </c>
      <c r="H17" s="12">
        <v>19</v>
      </c>
      <c r="I17" s="12">
        <v>18</v>
      </c>
      <c r="J17" s="12">
        <f t="shared" si="1"/>
        <v>14.1</v>
      </c>
      <c r="K17" s="21">
        <v>82.5</v>
      </c>
      <c r="L17" s="21">
        <v>75</v>
      </c>
      <c r="M17" s="21">
        <v>96.25</v>
      </c>
      <c r="N17" s="12">
        <f t="shared" si="2"/>
        <v>8.1</v>
      </c>
      <c r="O17" s="12">
        <v>0</v>
      </c>
      <c r="P17" s="12">
        <v>0</v>
      </c>
      <c r="Q17" s="12">
        <v>3</v>
      </c>
      <c r="R17" s="12">
        <f t="shared" si="3"/>
        <v>0.75</v>
      </c>
      <c r="S17" s="12">
        <f t="shared" si="4"/>
        <v>8.85</v>
      </c>
      <c r="T17" s="12">
        <v>0</v>
      </c>
      <c r="U17" s="21">
        <f t="shared" si="5"/>
        <v>73.733565</v>
      </c>
      <c r="V17" s="12">
        <v>12</v>
      </c>
      <c r="W17" s="12">
        <v>60</v>
      </c>
      <c r="X17" s="12"/>
      <c r="Y17" s="12"/>
    </row>
    <row r="18" spans="1:25">
      <c r="A18" s="12" t="s">
        <v>37</v>
      </c>
      <c r="B18" s="13">
        <v>13</v>
      </c>
      <c r="C18" s="17" t="s">
        <v>54</v>
      </c>
      <c r="D18" s="15">
        <v>71.64179</v>
      </c>
      <c r="E18" s="12">
        <v>0</v>
      </c>
      <c r="F18" s="16">
        <f t="shared" si="0"/>
        <v>50.149253</v>
      </c>
      <c r="G18" s="12">
        <v>59</v>
      </c>
      <c r="H18" s="12">
        <v>19</v>
      </c>
      <c r="I18" s="12">
        <v>19</v>
      </c>
      <c r="J18" s="12">
        <f t="shared" si="1"/>
        <v>14.55</v>
      </c>
      <c r="K18" s="21">
        <v>72.5</v>
      </c>
      <c r="L18" s="21">
        <v>64</v>
      </c>
      <c r="M18" s="21">
        <v>85.625</v>
      </c>
      <c r="N18" s="12">
        <f t="shared" si="2"/>
        <v>7.08</v>
      </c>
      <c r="O18" s="12">
        <v>0</v>
      </c>
      <c r="P18" s="12">
        <v>0</v>
      </c>
      <c r="Q18" s="12">
        <v>6</v>
      </c>
      <c r="R18" s="12">
        <f t="shared" si="3"/>
        <v>1.5</v>
      </c>
      <c r="S18" s="12">
        <f t="shared" si="4"/>
        <v>8.58</v>
      </c>
      <c r="T18" s="12">
        <v>0</v>
      </c>
      <c r="U18" s="21">
        <f t="shared" si="5"/>
        <v>73.279253</v>
      </c>
      <c r="V18" s="12">
        <v>13</v>
      </c>
      <c r="W18" s="12">
        <v>0</v>
      </c>
      <c r="X18" s="12"/>
      <c r="Y18" s="12"/>
    </row>
    <row r="19" spans="1:25">
      <c r="A19" s="12" t="s">
        <v>37</v>
      </c>
      <c r="B19" s="13">
        <v>14</v>
      </c>
      <c r="C19" s="17" t="s">
        <v>55</v>
      </c>
      <c r="D19" s="15">
        <v>72.68667</v>
      </c>
      <c r="E19" s="12">
        <v>0</v>
      </c>
      <c r="F19" s="16">
        <f t="shared" si="0"/>
        <v>50.880669</v>
      </c>
      <c r="G19" s="12">
        <v>57</v>
      </c>
      <c r="H19" s="12">
        <v>19</v>
      </c>
      <c r="I19" s="12">
        <v>19</v>
      </c>
      <c r="J19" s="12">
        <f t="shared" si="1"/>
        <v>14.25</v>
      </c>
      <c r="K19" s="21">
        <v>82</v>
      </c>
      <c r="L19" s="21">
        <v>79</v>
      </c>
      <c r="M19" s="21">
        <v>54.375</v>
      </c>
      <c r="N19" s="12">
        <f t="shared" si="2"/>
        <v>8.14</v>
      </c>
      <c r="O19" s="12">
        <v>0</v>
      </c>
      <c r="P19" s="12">
        <v>0</v>
      </c>
      <c r="Q19" s="12">
        <v>0</v>
      </c>
      <c r="R19" s="12">
        <f t="shared" si="3"/>
        <v>0</v>
      </c>
      <c r="S19" s="12">
        <f t="shared" si="4"/>
        <v>8.14</v>
      </c>
      <c r="T19" s="12">
        <v>0</v>
      </c>
      <c r="U19" s="21">
        <f t="shared" si="5"/>
        <v>73.270669</v>
      </c>
      <c r="V19" s="12">
        <v>14</v>
      </c>
      <c r="W19" s="14">
        <v>42</v>
      </c>
      <c r="X19" s="12"/>
      <c r="Y19" s="12"/>
    </row>
    <row r="20" spans="1:25">
      <c r="A20" s="12" t="s">
        <v>37</v>
      </c>
      <c r="B20" s="13">
        <v>15</v>
      </c>
      <c r="C20" s="17" t="s">
        <v>56</v>
      </c>
      <c r="D20" s="15">
        <v>68.94355</v>
      </c>
      <c r="E20" s="12">
        <v>2</v>
      </c>
      <c r="F20" s="16">
        <f t="shared" si="0"/>
        <v>49.660485</v>
      </c>
      <c r="G20" s="12">
        <v>58</v>
      </c>
      <c r="H20" s="12">
        <v>19</v>
      </c>
      <c r="I20" s="12">
        <v>19</v>
      </c>
      <c r="J20" s="12">
        <f t="shared" si="1"/>
        <v>14.4</v>
      </c>
      <c r="K20" s="21">
        <v>81</v>
      </c>
      <c r="L20" s="21">
        <v>89</v>
      </c>
      <c r="M20" s="21">
        <v>31.875</v>
      </c>
      <c r="N20" s="12">
        <f t="shared" si="2"/>
        <v>8.26</v>
      </c>
      <c r="O20" s="12">
        <v>0</v>
      </c>
      <c r="P20" s="12">
        <v>0</v>
      </c>
      <c r="Q20" s="12">
        <v>3</v>
      </c>
      <c r="R20" s="12">
        <f t="shared" si="3"/>
        <v>0.75</v>
      </c>
      <c r="S20" s="12">
        <f t="shared" si="4"/>
        <v>9.01</v>
      </c>
      <c r="T20" s="12">
        <v>0</v>
      </c>
      <c r="U20" s="21">
        <f t="shared" si="5"/>
        <v>73.070485</v>
      </c>
      <c r="V20" s="12">
        <v>16</v>
      </c>
      <c r="W20" s="12">
        <v>60</v>
      </c>
      <c r="X20" s="12"/>
      <c r="Y20" s="12"/>
    </row>
    <row r="21" spans="1:25">
      <c r="A21" s="12" t="s">
        <v>37</v>
      </c>
      <c r="B21" s="13">
        <v>16</v>
      </c>
      <c r="C21" s="17" t="s">
        <v>57</v>
      </c>
      <c r="D21" s="15">
        <v>72.256</v>
      </c>
      <c r="E21" s="12">
        <v>0</v>
      </c>
      <c r="F21" s="16">
        <f t="shared" si="0"/>
        <v>50.5792</v>
      </c>
      <c r="G21" s="12">
        <v>59</v>
      </c>
      <c r="H21" s="12">
        <v>18</v>
      </c>
      <c r="I21" s="12">
        <v>18</v>
      </c>
      <c r="J21" s="12">
        <f t="shared" si="1"/>
        <v>14.25</v>
      </c>
      <c r="K21" s="21">
        <v>74.5</v>
      </c>
      <c r="L21" s="21">
        <v>72</v>
      </c>
      <c r="M21" s="21">
        <v>90.16304</v>
      </c>
      <c r="N21" s="12">
        <f t="shared" si="2"/>
        <v>7.4</v>
      </c>
      <c r="O21" s="12">
        <v>0</v>
      </c>
      <c r="P21" s="12">
        <v>0</v>
      </c>
      <c r="Q21" s="12">
        <v>0</v>
      </c>
      <c r="R21" s="12">
        <f t="shared" si="3"/>
        <v>0</v>
      </c>
      <c r="S21" s="12">
        <f t="shared" si="4"/>
        <v>7.4</v>
      </c>
      <c r="T21" s="12">
        <v>0</v>
      </c>
      <c r="U21" s="21">
        <f t="shared" si="5"/>
        <v>72.2292</v>
      </c>
      <c r="V21" s="12">
        <v>15</v>
      </c>
      <c r="W21" s="12">
        <v>64</v>
      </c>
      <c r="X21" s="12"/>
      <c r="Y21" s="12"/>
    </row>
    <row r="22" spans="1:25">
      <c r="A22" s="12" t="s">
        <v>37</v>
      </c>
      <c r="B22" s="13">
        <v>17</v>
      </c>
      <c r="C22" s="17" t="s">
        <v>58</v>
      </c>
      <c r="D22" s="15">
        <v>64.79688</v>
      </c>
      <c r="E22" s="12">
        <v>3</v>
      </c>
      <c r="F22" s="16">
        <f t="shared" si="0"/>
        <v>47.457816</v>
      </c>
      <c r="G22" s="12">
        <v>58</v>
      </c>
      <c r="H22" s="12">
        <v>19</v>
      </c>
      <c r="I22" s="12">
        <v>19</v>
      </c>
      <c r="J22" s="12">
        <f t="shared" si="1"/>
        <v>14.4</v>
      </c>
      <c r="K22" s="21">
        <v>81.5</v>
      </c>
      <c r="L22" s="21">
        <v>83</v>
      </c>
      <c r="M22" s="21">
        <v>84.86413</v>
      </c>
      <c r="N22" s="12">
        <f t="shared" si="2"/>
        <v>8.18</v>
      </c>
      <c r="O22" s="12">
        <v>6</v>
      </c>
      <c r="P22" s="12">
        <v>0</v>
      </c>
      <c r="Q22" s="12">
        <v>0</v>
      </c>
      <c r="R22" s="12">
        <f t="shared" si="3"/>
        <v>1.5</v>
      </c>
      <c r="S22" s="12">
        <f t="shared" si="4"/>
        <v>9.68</v>
      </c>
      <c r="T22" s="12">
        <v>0</v>
      </c>
      <c r="U22" s="21">
        <f t="shared" si="5"/>
        <v>71.537816</v>
      </c>
      <c r="V22" s="12">
        <v>17</v>
      </c>
      <c r="W22" s="12">
        <v>24</v>
      </c>
      <c r="X22" s="12"/>
      <c r="Y22" s="12"/>
    </row>
    <row r="23" spans="1:25">
      <c r="A23" s="12" t="s">
        <v>37</v>
      </c>
      <c r="B23" s="13">
        <v>18</v>
      </c>
      <c r="C23" s="17" t="s">
        <v>59</v>
      </c>
      <c r="D23" s="15">
        <v>68.65972</v>
      </c>
      <c r="E23" s="12">
        <v>0</v>
      </c>
      <c r="F23" s="16">
        <f t="shared" si="0"/>
        <v>48.061804</v>
      </c>
      <c r="G23" s="12">
        <v>58</v>
      </c>
      <c r="H23" s="12">
        <v>19</v>
      </c>
      <c r="I23" s="12">
        <v>18</v>
      </c>
      <c r="J23" s="12">
        <f t="shared" si="1"/>
        <v>14.25</v>
      </c>
      <c r="K23" s="21">
        <v>88</v>
      </c>
      <c r="L23" s="21">
        <v>87</v>
      </c>
      <c r="M23" s="21">
        <v>90.78804</v>
      </c>
      <c r="N23" s="12">
        <f t="shared" si="2"/>
        <v>8.78</v>
      </c>
      <c r="O23" s="12">
        <v>0</v>
      </c>
      <c r="P23" s="12">
        <v>0</v>
      </c>
      <c r="Q23" s="12">
        <v>0</v>
      </c>
      <c r="R23" s="12">
        <f t="shared" si="3"/>
        <v>0</v>
      </c>
      <c r="S23" s="12">
        <f t="shared" si="4"/>
        <v>8.78</v>
      </c>
      <c r="T23" s="12">
        <v>0</v>
      </c>
      <c r="U23" s="21">
        <f t="shared" si="5"/>
        <v>71.091804</v>
      </c>
      <c r="V23" s="12">
        <v>18</v>
      </c>
      <c r="W23" s="12">
        <v>31</v>
      </c>
      <c r="X23" s="12"/>
      <c r="Y23" s="12"/>
    </row>
    <row r="24" spans="1:25">
      <c r="A24" s="12" t="s">
        <v>37</v>
      </c>
      <c r="B24" s="13">
        <v>19</v>
      </c>
      <c r="C24" s="17" t="s">
        <v>60</v>
      </c>
      <c r="D24" s="15">
        <v>69.58571</v>
      </c>
      <c r="E24" s="12">
        <v>0</v>
      </c>
      <c r="F24" s="16">
        <f t="shared" si="0"/>
        <v>48.709997</v>
      </c>
      <c r="G24" s="12">
        <v>57</v>
      </c>
      <c r="H24" s="12">
        <v>19</v>
      </c>
      <c r="I24" s="12">
        <v>18</v>
      </c>
      <c r="J24" s="12">
        <f t="shared" si="1"/>
        <v>14.1</v>
      </c>
      <c r="K24" s="21">
        <v>68</v>
      </c>
      <c r="L24" s="21">
        <v>76</v>
      </c>
      <c r="M24" s="21">
        <v>86.27717</v>
      </c>
      <c r="N24" s="12">
        <f t="shared" si="2"/>
        <v>6.96</v>
      </c>
      <c r="O24" s="12">
        <v>0</v>
      </c>
      <c r="P24" s="12">
        <v>0</v>
      </c>
      <c r="Q24" s="12">
        <v>0</v>
      </c>
      <c r="R24" s="12">
        <f t="shared" si="3"/>
        <v>0</v>
      </c>
      <c r="S24" s="12">
        <f t="shared" si="4"/>
        <v>6.96</v>
      </c>
      <c r="T24" s="12">
        <v>0</v>
      </c>
      <c r="U24" s="21">
        <f t="shared" si="5"/>
        <v>69.769997</v>
      </c>
      <c r="V24" s="12">
        <v>19</v>
      </c>
      <c r="W24" s="12">
        <v>46</v>
      </c>
      <c r="X24" s="12"/>
      <c r="Y24" s="12"/>
    </row>
    <row r="25" spans="1:25">
      <c r="A25" s="12" t="s">
        <v>37</v>
      </c>
      <c r="B25" s="13">
        <v>20</v>
      </c>
      <c r="C25" s="17" t="s">
        <v>61</v>
      </c>
      <c r="D25" s="15">
        <v>66.032</v>
      </c>
      <c r="E25" s="12">
        <v>0</v>
      </c>
      <c r="F25" s="16">
        <f t="shared" si="0"/>
        <v>46.2224</v>
      </c>
      <c r="G25" s="12">
        <v>58</v>
      </c>
      <c r="H25" s="12">
        <v>19</v>
      </c>
      <c r="I25" s="12">
        <v>18</v>
      </c>
      <c r="J25" s="12">
        <f t="shared" si="1"/>
        <v>14.25</v>
      </c>
      <c r="K25" s="21">
        <v>86</v>
      </c>
      <c r="L25" s="21">
        <v>86</v>
      </c>
      <c r="M25" s="21">
        <v>85.78804</v>
      </c>
      <c r="N25" s="12">
        <f t="shared" si="2"/>
        <v>8.6</v>
      </c>
      <c r="O25" s="12">
        <v>0</v>
      </c>
      <c r="P25" s="12">
        <v>0</v>
      </c>
      <c r="Q25" s="12">
        <v>0</v>
      </c>
      <c r="R25" s="12">
        <f t="shared" si="3"/>
        <v>0</v>
      </c>
      <c r="S25" s="12">
        <f t="shared" si="4"/>
        <v>8.6</v>
      </c>
      <c r="T25" s="12">
        <v>0</v>
      </c>
      <c r="U25" s="21">
        <f t="shared" si="5"/>
        <v>69.0724</v>
      </c>
      <c r="V25" s="12">
        <v>20</v>
      </c>
      <c r="W25" s="12">
        <v>48</v>
      </c>
      <c r="X25" s="12"/>
      <c r="Y25" s="12"/>
    </row>
    <row r="26" spans="1:25">
      <c r="A26" s="12" t="s">
        <v>37</v>
      </c>
      <c r="B26" s="13">
        <v>21</v>
      </c>
      <c r="C26" s="17" t="s">
        <v>62</v>
      </c>
      <c r="D26" s="15">
        <v>66.76087</v>
      </c>
      <c r="E26" s="12">
        <v>2</v>
      </c>
      <c r="F26" s="16">
        <f t="shared" si="0"/>
        <v>48.132609</v>
      </c>
      <c r="G26" s="12">
        <v>59</v>
      </c>
      <c r="H26" s="12">
        <v>18</v>
      </c>
      <c r="I26" s="12">
        <v>18</v>
      </c>
      <c r="J26" s="12">
        <f t="shared" si="1"/>
        <v>14.25</v>
      </c>
      <c r="K26" s="21">
        <v>64</v>
      </c>
      <c r="L26" s="21">
        <v>75</v>
      </c>
      <c r="M26" s="21">
        <v>50.21739</v>
      </c>
      <c r="N26" s="12">
        <f t="shared" si="2"/>
        <v>6.62</v>
      </c>
      <c r="O26" s="12">
        <v>0</v>
      </c>
      <c r="P26" s="12">
        <v>0</v>
      </c>
      <c r="Q26" s="12">
        <v>0</v>
      </c>
      <c r="R26" s="12">
        <f t="shared" si="3"/>
        <v>0</v>
      </c>
      <c r="S26" s="12">
        <f t="shared" si="4"/>
        <v>6.62</v>
      </c>
      <c r="T26" s="12">
        <v>0</v>
      </c>
      <c r="U26" s="21">
        <f t="shared" si="5"/>
        <v>69.002609</v>
      </c>
      <c r="V26" s="12">
        <v>21</v>
      </c>
      <c r="W26" s="12">
        <v>47</v>
      </c>
      <c r="X26" s="12"/>
      <c r="Y26" s="12"/>
    </row>
    <row r="27" spans="1:25">
      <c r="A27" s="12" t="s">
        <v>37</v>
      </c>
      <c r="B27" s="13">
        <v>22</v>
      </c>
      <c r="C27" s="17" t="s">
        <v>63</v>
      </c>
      <c r="D27" s="15">
        <v>67.32117</v>
      </c>
      <c r="E27" s="12">
        <v>0</v>
      </c>
      <c r="F27" s="16">
        <f t="shared" si="0"/>
        <v>47.124819</v>
      </c>
      <c r="G27" s="12">
        <v>59</v>
      </c>
      <c r="H27" s="12">
        <v>18</v>
      </c>
      <c r="I27" s="12">
        <v>18</v>
      </c>
      <c r="J27" s="12">
        <f t="shared" si="1"/>
        <v>14.25</v>
      </c>
      <c r="K27" s="21">
        <v>77</v>
      </c>
      <c r="L27" s="21">
        <v>70</v>
      </c>
      <c r="M27" s="21">
        <v>67.5</v>
      </c>
      <c r="N27" s="12">
        <f t="shared" si="2"/>
        <v>7.56</v>
      </c>
      <c r="O27" s="12">
        <v>0</v>
      </c>
      <c r="P27" s="12">
        <v>0</v>
      </c>
      <c r="Q27" s="12">
        <v>0</v>
      </c>
      <c r="R27" s="12">
        <f t="shared" si="3"/>
        <v>0</v>
      </c>
      <c r="S27" s="12">
        <f t="shared" si="4"/>
        <v>7.56</v>
      </c>
      <c r="T27" s="12">
        <v>0</v>
      </c>
      <c r="U27" s="21">
        <f t="shared" si="5"/>
        <v>68.934819</v>
      </c>
      <c r="V27" s="12">
        <v>22</v>
      </c>
      <c r="W27" s="12">
        <v>39</v>
      </c>
      <c r="X27" s="12"/>
      <c r="Y27" s="12"/>
    </row>
    <row r="28" spans="1:25">
      <c r="A28" s="12" t="s">
        <v>37</v>
      </c>
      <c r="B28" s="13">
        <v>23</v>
      </c>
      <c r="C28" s="17" t="s">
        <v>64</v>
      </c>
      <c r="D28" s="15">
        <v>67.32117</v>
      </c>
      <c r="E28" s="12">
        <v>0</v>
      </c>
      <c r="F28" s="16">
        <f t="shared" si="0"/>
        <v>47.124819</v>
      </c>
      <c r="G28" s="12">
        <v>59</v>
      </c>
      <c r="H28" s="12">
        <v>18</v>
      </c>
      <c r="I28" s="12">
        <v>19</v>
      </c>
      <c r="J28" s="12">
        <f t="shared" si="1"/>
        <v>14.4</v>
      </c>
      <c r="K28" s="21">
        <v>73</v>
      </c>
      <c r="L28" s="21">
        <v>64</v>
      </c>
      <c r="M28" s="21">
        <v>80.625</v>
      </c>
      <c r="N28" s="12">
        <f t="shared" si="2"/>
        <v>7.12</v>
      </c>
      <c r="O28" s="12">
        <v>0</v>
      </c>
      <c r="P28" s="12">
        <v>0</v>
      </c>
      <c r="Q28" s="12">
        <v>0</v>
      </c>
      <c r="R28" s="12">
        <f t="shared" si="3"/>
        <v>0</v>
      </c>
      <c r="S28" s="12">
        <f t="shared" si="4"/>
        <v>7.12</v>
      </c>
      <c r="T28" s="12">
        <v>0</v>
      </c>
      <c r="U28" s="21">
        <f t="shared" si="5"/>
        <v>68.644819</v>
      </c>
      <c r="V28" s="12">
        <v>23</v>
      </c>
      <c r="W28" s="12">
        <v>37</v>
      </c>
      <c r="X28" s="12"/>
      <c r="Y28" s="12"/>
    </row>
    <row r="29" spans="1:25">
      <c r="A29" s="12" t="s">
        <v>37</v>
      </c>
      <c r="B29" s="13">
        <v>24</v>
      </c>
      <c r="C29" s="17" t="s">
        <v>65</v>
      </c>
      <c r="D29" s="15">
        <v>66.69767</v>
      </c>
      <c r="E29" s="12">
        <v>0</v>
      </c>
      <c r="F29" s="16">
        <f t="shared" si="0"/>
        <v>46.688369</v>
      </c>
      <c r="G29" s="12">
        <v>57</v>
      </c>
      <c r="H29" s="12">
        <v>19</v>
      </c>
      <c r="I29" s="12">
        <v>18</v>
      </c>
      <c r="J29" s="12">
        <f t="shared" si="1"/>
        <v>14.1</v>
      </c>
      <c r="K29" s="21">
        <v>76</v>
      </c>
      <c r="L29" s="21">
        <v>82</v>
      </c>
      <c r="M29" s="21">
        <v>33.2337</v>
      </c>
      <c r="N29" s="12">
        <f t="shared" si="2"/>
        <v>7.72</v>
      </c>
      <c r="O29" s="12">
        <v>0</v>
      </c>
      <c r="P29" s="12">
        <v>0</v>
      </c>
      <c r="Q29" s="12">
        <v>0</v>
      </c>
      <c r="R29" s="12">
        <f t="shared" si="3"/>
        <v>0</v>
      </c>
      <c r="S29" s="12">
        <f t="shared" si="4"/>
        <v>7.72</v>
      </c>
      <c r="T29" s="12">
        <v>0</v>
      </c>
      <c r="U29" s="21">
        <f t="shared" si="5"/>
        <v>68.508369</v>
      </c>
      <c r="V29" s="12">
        <v>24</v>
      </c>
      <c r="W29" s="12">
        <v>36</v>
      </c>
      <c r="X29" s="12"/>
      <c r="Y29" s="12"/>
    </row>
    <row r="30" spans="1:25">
      <c r="A30" s="12" t="s">
        <v>37</v>
      </c>
      <c r="B30" s="13">
        <v>25</v>
      </c>
      <c r="C30" s="17" t="s">
        <v>66</v>
      </c>
      <c r="D30" s="15">
        <v>67.53049</v>
      </c>
      <c r="E30" s="12">
        <v>0</v>
      </c>
      <c r="F30" s="16">
        <f t="shared" si="0"/>
        <v>47.271343</v>
      </c>
      <c r="G30" s="12">
        <v>59</v>
      </c>
      <c r="H30" s="12">
        <v>18</v>
      </c>
      <c r="I30" s="12">
        <v>19</v>
      </c>
      <c r="J30" s="12">
        <f t="shared" si="1"/>
        <v>14.4</v>
      </c>
      <c r="K30" s="21">
        <v>65.5</v>
      </c>
      <c r="L30" s="21">
        <v>70</v>
      </c>
      <c r="M30" s="21">
        <v>16.00543</v>
      </c>
      <c r="N30" s="12">
        <f t="shared" si="2"/>
        <v>6.64</v>
      </c>
      <c r="O30" s="12">
        <v>0</v>
      </c>
      <c r="P30" s="12">
        <v>0</v>
      </c>
      <c r="Q30" s="12">
        <v>0</v>
      </c>
      <c r="R30" s="12">
        <f t="shared" si="3"/>
        <v>0</v>
      </c>
      <c r="S30" s="12">
        <f t="shared" si="4"/>
        <v>6.64</v>
      </c>
      <c r="T30" s="12">
        <v>0</v>
      </c>
      <c r="U30" s="21">
        <f t="shared" si="5"/>
        <v>68.311343</v>
      </c>
      <c r="V30" s="12">
        <v>25</v>
      </c>
      <c r="W30" s="12">
        <v>53</v>
      </c>
      <c r="X30" s="12"/>
      <c r="Y30" s="12"/>
    </row>
    <row r="31" spans="1:25">
      <c r="A31" s="12" t="s">
        <v>37</v>
      </c>
      <c r="B31" s="13">
        <v>26</v>
      </c>
      <c r="C31" s="17" t="s">
        <v>67</v>
      </c>
      <c r="D31" s="15">
        <v>67.3526</v>
      </c>
      <c r="E31" s="12">
        <v>0</v>
      </c>
      <c r="F31" s="16">
        <f t="shared" si="0"/>
        <v>47.14682</v>
      </c>
      <c r="G31" s="12">
        <v>58</v>
      </c>
      <c r="H31" s="12">
        <v>19</v>
      </c>
      <c r="I31" s="12">
        <v>18</v>
      </c>
      <c r="J31" s="12">
        <f t="shared" si="1"/>
        <v>14.25</v>
      </c>
      <c r="K31" s="21">
        <v>69.5</v>
      </c>
      <c r="L31" s="21">
        <v>63</v>
      </c>
      <c r="M31" s="21">
        <v>45.27174</v>
      </c>
      <c r="N31" s="12">
        <f t="shared" si="2"/>
        <v>6.82</v>
      </c>
      <c r="O31" s="12">
        <v>0</v>
      </c>
      <c r="P31" s="12">
        <v>0</v>
      </c>
      <c r="Q31" s="12">
        <v>0</v>
      </c>
      <c r="R31" s="12">
        <f t="shared" si="3"/>
        <v>0</v>
      </c>
      <c r="S31" s="12">
        <f t="shared" si="4"/>
        <v>6.82</v>
      </c>
      <c r="T31" s="12">
        <v>0</v>
      </c>
      <c r="U31" s="21">
        <f t="shared" si="5"/>
        <v>68.21682</v>
      </c>
      <c r="V31" s="12">
        <v>26</v>
      </c>
      <c r="W31" s="12">
        <v>45</v>
      </c>
      <c r="X31" s="12"/>
      <c r="Y31" s="12"/>
    </row>
    <row r="32" spans="1:25">
      <c r="A32" s="12" t="s">
        <v>37</v>
      </c>
      <c r="B32" s="13">
        <v>27</v>
      </c>
      <c r="C32" s="17" t="s">
        <v>68</v>
      </c>
      <c r="D32" s="15">
        <v>63.7305</v>
      </c>
      <c r="E32" s="12">
        <v>0</v>
      </c>
      <c r="F32" s="16">
        <f t="shared" si="0"/>
        <v>44.61135</v>
      </c>
      <c r="G32" s="12">
        <v>58</v>
      </c>
      <c r="H32" s="12">
        <v>18</v>
      </c>
      <c r="I32" s="12">
        <v>18</v>
      </c>
      <c r="J32" s="12">
        <f t="shared" si="1"/>
        <v>14.1</v>
      </c>
      <c r="K32" s="21">
        <v>67</v>
      </c>
      <c r="L32" s="22">
        <v>64</v>
      </c>
      <c r="M32" s="22">
        <v>16.16739</v>
      </c>
      <c r="N32" s="12">
        <f t="shared" si="2"/>
        <v>6.64</v>
      </c>
      <c r="O32" s="12">
        <v>0</v>
      </c>
      <c r="P32" s="12">
        <v>0</v>
      </c>
      <c r="Q32" s="12">
        <v>0</v>
      </c>
      <c r="R32" s="12">
        <f t="shared" si="3"/>
        <v>0</v>
      </c>
      <c r="S32" s="12">
        <f t="shared" si="4"/>
        <v>6.64</v>
      </c>
      <c r="T32" s="12">
        <v>0</v>
      </c>
      <c r="U32" s="21">
        <f t="shared" si="5"/>
        <v>65.35135</v>
      </c>
      <c r="V32" s="12">
        <v>27</v>
      </c>
      <c r="W32" s="12">
        <v>60</v>
      </c>
      <c r="X32" s="12"/>
      <c r="Y32" s="12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2016-10-11T04:10:58Z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