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943" windowHeight="9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<sst xmlns="http://schemas.openxmlformats.org/spreadsheetml/2006/main" count="69">
  <si>
    <t>河南理工大学2015-2016学年学生综合评定积分表</t>
  </si>
  <si>
    <t>学院:</t>
  </si>
  <si>
    <t xml:space="preserve"> 学院领导签字____________  公章:</t>
  </si>
  <si>
    <t>专业班级</t>
  </si>
  <si>
    <t>序号</t>
  </si>
  <si>
    <t>项目及代码</t>
  </si>
  <si>
    <t>学业成绩分（X 70%）</t>
  </si>
  <si>
    <t>思想品德分（D 15%）</t>
  </si>
  <si>
    <t>减罚总分</t>
  </si>
  <si>
    <t xml:space="preserve">  综合积分(M)</t>
  </si>
  <si>
    <t>最低一门成绩</t>
  </si>
  <si>
    <t>拟推荐获几等奖学金</t>
  </si>
  <si>
    <t>个人签字</t>
  </si>
  <si>
    <t>单项得分</t>
  </si>
  <si>
    <t>课程成绩分(X1)</t>
  </si>
  <si>
    <t>学习奖励分(X2)</t>
  </si>
  <si>
    <r>
      <rPr>
        <b/>
        <sz val="9"/>
        <rFont val="宋体"/>
        <charset val="134"/>
      </rPr>
      <t>学业成绩分</t>
    </r>
    <r>
      <rPr>
        <sz val="9"/>
        <rFont val="宋体"/>
        <charset val="134"/>
      </rPr>
      <t>X=(X1+X2)*70%</t>
    </r>
  </si>
  <si>
    <t>思想品德基础分(D1)</t>
  </si>
  <si>
    <t>学生互评分(D2)</t>
  </si>
  <si>
    <t>政治理论学习分(D3)</t>
  </si>
  <si>
    <r>
      <rPr>
        <b/>
        <sz val="9"/>
        <rFont val="宋体"/>
        <charset val="134"/>
      </rPr>
      <t>思想品德分</t>
    </r>
    <r>
      <rPr>
        <sz val="9"/>
        <rFont val="宋体"/>
        <charset val="134"/>
      </rPr>
      <t>D=(D1+D2+D3)*15%</t>
    </r>
  </si>
  <si>
    <t>体育分（T）</t>
  </si>
  <si>
    <t>荣誉称号及活动获奖分（R）</t>
  </si>
  <si>
    <r>
      <rPr>
        <b/>
        <sz val="9"/>
        <rFont val="宋体"/>
        <charset val="134"/>
      </rPr>
      <t>综合素质分</t>
    </r>
    <r>
      <rPr>
        <sz val="9"/>
        <rFont val="宋体"/>
        <charset val="134"/>
      </rPr>
      <t>Z=T+R</t>
    </r>
  </si>
  <si>
    <t>M=X+D+Z-F</t>
  </si>
  <si>
    <t>名次</t>
  </si>
  <si>
    <t>姓名</t>
  </si>
  <si>
    <t>国家学生体质健康标准(T1)</t>
  </si>
  <si>
    <r>
      <rPr>
        <b/>
        <sz val="9"/>
        <rFont val="宋体"/>
        <charset val="134"/>
      </rPr>
      <t>体育分</t>
    </r>
    <r>
      <rPr>
        <sz val="9"/>
        <rFont val="宋体"/>
        <charset val="134"/>
      </rPr>
      <t>T=T1*10%</t>
    </r>
  </si>
  <si>
    <t>各级各类荣誉称号加分(R1)</t>
  </si>
  <si>
    <t>第二课堂比赛活动获奖加分（R2）</t>
  </si>
  <si>
    <t>其他加分(R3)</t>
  </si>
  <si>
    <r>
      <rPr>
        <b/>
        <sz val="9"/>
        <rFont val="宋体"/>
        <charset val="134"/>
      </rPr>
      <t>荣誉称号及活动获奖分</t>
    </r>
    <r>
      <rPr>
        <sz val="9"/>
        <rFont val="宋体"/>
        <charset val="134"/>
      </rPr>
      <t>R=(R1+R2+R3)*25%</t>
    </r>
  </si>
  <si>
    <t>F</t>
  </si>
  <si>
    <t>车辆1302</t>
  </si>
  <si>
    <t>张雅博</t>
  </si>
  <si>
    <t>一等</t>
  </si>
  <si>
    <t>张孟莉</t>
  </si>
  <si>
    <t>二等</t>
  </si>
  <si>
    <t>夏聪</t>
  </si>
  <si>
    <t>励志</t>
  </si>
  <si>
    <t>罗满</t>
  </si>
  <si>
    <t>王浩</t>
  </si>
  <si>
    <t>三等</t>
  </si>
  <si>
    <t>庞学萌</t>
  </si>
  <si>
    <t>张龙飞</t>
  </si>
  <si>
    <t>申继坤</t>
  </si>
  <si>
    <t>成林</t>
  </si>
  <si>
    <t>胡俊方</t>
  </si>
  <si>
    <t>董芳甫</t>
  </si>
  <si>
    <t>兰亚斌</t>
  </si>
  <si>
    <t>魏抗抗</t>
  </si>
  <si>
    <t>王雪娇</t>
  </si>
  <si>
    <t>梁东洋</t>
  </si>
  <si>
    <t>白明凯</t>
  </si>
  <si>
    <t>樊喜龙</t>
  </si>
  <si>
    <t>刘世凯</t>
  </si>
  <si>
    <t>刘金星</t>
  </si>
  <si>
    <t>魏永豪</t>
  </si>
  <si>
    <t>赵冲</t>
  </si>
  <si>
    <t>卓辉</t>
  </si>
  <si>
    <t>杜志峰</t>
  </si>
  <si>
    <t>张利新</t>
  </si>
  <si>
    <t>乔飞</t>
  </si>
  <si>
    <t>黄克强</t>
  </si>
  <si>
    <t>李秋林</t>
  </si>
  <si>
    <t>王艳阳</t>
  </si>
  <si>
    <t>王太典</t>
  </si>
  <si>
    <t>龙太文</t>
  </si>
</sst>
</file>

<file path=xl/styles.xml><?xml version="1.0" encoding="utf-8"?>
<styleSheet xmlns="http://schemas.openxmlformats.org/spreadsheetml/2006/main">
  <numFmts count="7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00_ "/>
    <numFmt numFmtId="177" formatCode="0.00_ "/>
    <numFmt numFmtId="178" formatCode="0.00;[Red]0.00"/>
  </numFmts>
  <fonts count="28">
    <font>
      <sz val="11"/>
      <name val="宋体"/>
      <charset val="134"/>
    </font>
    <font>
      <sz val="11"/>
      <color indexed="8"/>
      <name val="宋体"/>
      <charset val="134"/>
    </font>
    <font>
      <b/>
      <sz val="12"/>
      <name val="黑体"/>
      <charset val="134"/>
    </font>
    <font>
      <b/>
      <sz val="9"/>
      <name val="宋体"/>
      <charset val="134"/>
    </font>
    <font>
      <b/>
      <sz val="11"/>
      <name val="宋体"/>
      <charset val="134"/>
    </font>
    <font>
      <sz val="9"/>
      <name val="宋体"/>
      <charset val="134"/>
    </font>
    <font>
      <sz val="11"/>
      <color rgb="FF000000"/>
      <name val="宋体"/>
      <charset val="134"/>
    </font>
    <font>
      <sz val="11"/>
      <color indexed="8"/>
      <name val="宋体  "/>
      <charset val="134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6" fillId="4" borderId="6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0" fillId="3" borderId="4" applyNumberFormat="0" applyFont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11" fillId="2" borderId="3" applyNumberFormat="0" applyAlignment="0" applyProtection="0">
      <alignment vertical="center"/>
    </xf>
    <xf numFmtId="0" fontId="20" fillId="2" borderId="6" applyNumberFormat="0" applyAlignment="0" applyProtection="0">
      <alignment vertical="center"/>
    </xf>
    <xf numFmtId="0" fontId="19" fillId="11" borderId="7" applyNumberFormat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177" fontId="0" fillId="0" borderId="0" xfId="0" applyNumberFormat="1">
      <alignment vertical="center"/>
    </xf>
    <xf numFmtId="176" fontId="0" fillId="0" borderId="0" xfId="0" applyNumberFormat="1">
      <alignment vertical="center"/>
    </xf>
    <xf numFmtId="0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2" fillId="0" borderId="1" xfId="0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/>
    </xf>
    <xf numFmtId="177" fontId="3" fillId="0" borderId="1" xfId="0" applyNumberFormat="1" applyFont="1" applyFill="1" applyBorder="1" applyAlignment="1">
      <alignment horizontal="center" vertical="center"/>
    </xf>
    <xf numFmtId="177" fontId="5" fillId="0" borderId="1" xfId="0" applyNumberFormat="1" applyFont="1" applyFill="1" applyBorder="1" applyAlignment="1">
      <alignment horizontal="center" vertical="center" wrapText="1"/>
    </xf>
    <xf numFmtId="177" fontId="6" fillId="0" borderId="1" xfId="0" applyNumberFormat="1" applyFont="1" applyFill="1" applyBorder="1" applyAlignment="1">
      <alignment horizontal="center" vertical="center"/>
    </xf>
    <xf numFmtId="178" fontId="1" fillId="0" borderId="1" xfId="0" applyNumberFormat="1" applyFont="1" applyFill="1" applyBorder="1" applyAlignment="1">
      <alignment horizontal="center" vertical="center"/>
    </xf>
    <xf numFmtId="177" fontId="1" fillId="0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left" vertical="center"/>
    </xf>
    <xf numFmtId="176" fontId="3" fillId="0" borderId="1" xfId="0" applyNumberFormat="1" applyFont="1" applyFill="1" applyBorder="1" applyAlignment="1">
      <alignment horizontal="center" vertical="center"/>
    </xf>
    <xf numFmtId="176" fontId="5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0" fontId="5" fillId="0" borderId="1" xfId="0" applyFont="1" applyFill="1" applyBorder="1" applyAlignment="1">
      <alignment vertical="center"/>
    </xf>
    <xf numFmtId="0" fontId="5" fillId="0" borderId="1" xfId="0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</a:ln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A35"/>
  <sheetViews>
    <sheetView tabSelected="1" workbookViewId="0">
      <selection activeCell="K9" sqref="K9"/>
    </sheetView>
  </sheetViews>
  <sheetFormatPr defaultColWidth="9" defaultRowHeight="14.4"/>
  <cols>
    <col min="2" max="2" width="4.75" customWidth="1"/>
    <col min="3" max="3" width="8.12962962962963" customWidth="1"/>
    <col min="4" max="4" width="7.11111111111111" customWidth="1"/>
    <col min="5" max="5" width="13.1111111111111" customWidth="1"/>
    <col min="6" max="6" width="8" customWidth="1"/>
    <col min="7" max="7" width="3.87962962962963" customWidth="1"/>
    <col min="8" max="8" width="7.88888888888889" style="1" customWidth="1"/>
    <col min="9" max="9" width="9.55555555555556" style="1" customWidth="1"/>
    <col min="10" max="10" width="10.7777777777778" style="2" customWidth="1"/>
    <col min="11" max="11" width="6.47222222222222" customWidth="1"/>
    <col min="12" max="12" width="6.75" customWidth="1"/>
    <col min="13" max="13" width="4.75" style="3" customWidth="1"/>
    <col min="14" max="14" width="5.75" style="3" customWidth="1"/>
    <col min="15" max="15" width="4" style="3" customWidth="1"/>
    <col min="16" max="16" width="9.87962962962963" customWidth="1"/>
    <col min="17" max="17" width="6.25" customWidth="1"/>
    <col min="18" max="18" width="2.75" customWidth="1"/>
    <col min="19" max="19" width="9.12962962962963" customWidth="1"/>
    <col min="20" max="20" width="3.87962962962963" customWidth="1"/>
    <col min="21" max="21" width="4.62962962962963" customWidth="1"/>
    <col min="22" max="22" width="6.37962962962963" style="4" customWidth="1"/>
    <col min="23" max="23" width="7" customWidth="1"/>
  </cols>
  <sheetData>
    <row r="1" ht="15.6" spans="1:23">
      <c r="A1" s="5"/>
      <c r="B1" s="6"/>
      <c r="C1" s="7" t="s">
        <v>0</v>
      </c>
      <c r="D1" s="7"/>
      <c r="E1" s="7"/>
      <c r="F1" s="7"/>
      <c r="G1" s="7"/>
      <c r="H1" s="8"/>
      <c r="I1" s="8"/>
      <c r="J1" s="21"/>
      <c r="K1" s="7"/>
      <c r="L1" s="7"/>
      <c r="M1" s="22"/>
      <c r="N1" s="22"/>
      <c r="O1" s="22"/>
      <c r="P1" s="7"/>
      <c r="Q1" s="7"/>
      <c r="R1" s="7"/>
      <c r="S1" s="7"/>
      <c r="T1" s="7"/>
      <c r="U1" s="7"/>
      <c r="V1" s="7"/>
      <c r="W1" s="7"/>
    </row>
    <row r="2" spans="1:23">
      <c r="A2" s="9" t="s">
        <v>1</v>
      </c>
      <c r="B2" s="9"/>
      <c r="C2" s="9"/>
      <c r="D2" s="9"/>
      <c r="E2" s="9"/>
      <c r="F2" s="9"/>
      <c r="G2" s="9"/>
      <c r="H2" s="10"/>
      <c r="I2" s="10"/>
      <c r="J2" s="23"/>
      <c r="K2" s="9"/>
      <c r="L2" s="9"/>
      <c r="M2" s="14"/>
      <c r="N2" s="14"/>
      <c r="O2" s="14"/>
      <c r="P2" s="9"/>
      <c r="Q2" s="31" t="s">
        <v>2</v>
      </c>
      <c r="R2" s="31"/>
      <c r="S2" s="31"/>
      <c r="T2" s="31"/>
      <c r="U2" s="31"/>
      <c r="V2" s="32"/>
      <c r="W2" s="31"/>
    </row>
    <row r="3" ht="39.75" customHeight="1" spans="1:23">
      <c r="A3" s="11" t="s">
        <v>3</v>
      </c>
      <c r="B3" s="12" t="s">
        <v>4</v>
      </c>
      <c r="C3" s="13" t="s">
        <v>5</v>
      </c>
      <c r="D3" s="11" t="s">
        <v>6</v>
      </c>
      <c r="E3" s="11"/>
      <c r="F3" s="11"/>
      <c r="G3" s="14" t="s">
        <v>7</v>
      </c>
      <c r="H3" s="15"/>
      <c r="I3" s="15"/>
      <c r="J3" s="24"/>
      <c r="K3" s="11"/>
      <c r="L3" s="11"/>
      <c r="M3" s="14"/>
      <c r="N3" s="14"/>
      <c r="O3" s="14"/>
      <c r="P3" s="11"/>
      <c r="Q3" s="11"/>
      <c r="R3" s="13" t="s">
        <v>8</v>
      </c>
      <c r="S3" s="11" t="s">
        <v>9</v>
      </c>
      <c r="T3" s="32"/>
      <c r="U3" s="33" t="s">
        <v>10</v>
      </c>
      <c r="V3" s="13" t="s">
        <v>11</v>
      </c>
      <c r="W3" s="32" t="s">
        <v>12</v>
      </c>
    </row>
    <row r="4" ht="13.5" customHeight="1" spans="1:27">
      <c r="A4" s="11"/>
      <c r="B4" s="12"/>
      <c r="C4" s="13" t="s">
        <v>13</v>
      </c>
      <c r="D4" s="13" t="s">
        <v>14</v>
      </c>
      <c r="E4" s="13" t="s">
        <v>15</v>
      </c>
      <c r="F4" s="13" t="s">
        <v>16</v>
      </c>
      <c r="G4" s="13" t="s">
        <v>17</v>
      </c>
      <c r="H4" s="16" t="s">
        <v>18</v>
      </c>
      <c r="I4" s="16" t="s">
        <v>19</v>
      </c>
      <c r="J4" s="25" t="s">
        <v>20</v>
      </c>
      <c r="K4" s="26" t="s">
        <v>21</v>
      </c>
      <c r="L4" s="26"/>
      <c r="M4" s="14" t="s">
        <v>22</v>
      </c>
      <c r="N4" s="14"/>
      <c r="O4" s="14"/>
      <c r="P4" s="11"/>
      <c r="Q4" s="13" t="s">
        <v>23</v>
      </c>
      <c r="R4" s="13"/>
      <c r="S4" s="34" t="s">
        <v>24</v>
      </c>
      <c r="T4" s="32" t="s">
        <v>25</v>
      </c>
      <c r="U4" s="33"/>
      <c r="V4" s="13"/>
      <c r="W4" s="32"/>
      <c r="X4" s="35"/>
      <c r="Y4" s="35"/>
      <c r="Z4" s="35"/>
      <c r="AA4" s="35"/>
    </row>
    <row r="5" ht="84.75" customHeight="1" spans="1:23">
      <c r="A5" s="11"/>
      <c r="B5" s="12"/>
      <c r="C5" s="13" t="s">
        <v>26</v>
      </c>
      <c r="D5" s="13"/>
      <c r="E5" s="13"/>
      <c r="F5" s="13"/>
      <c r="G5" s="13"/>
      <c r="H5" s="16"/>
      <c r="I5" s="16"/>
      <c r="J5" s="25"/>
      <c r="K5" s="13" t="s">
        <v>27</v>
      </c>
      <c r="L5" s="13" t="s">
        <v>28</v>
      </c>
      <c r="M5" s="27" t="s">
        <v>29</v>
      </c>
      <c r="N5" s="27" t="s">
        <v>30</v>
      </c>
      <c r="O5" s="27" t="s">
        <v>31</v>
      </c>
      <c r="P5" s="13" t="s">
        <v>32</v>
      </c>
      <c r="Q5" s="13"/>
      <c r="R5" s="11" t="s">
        <v>33</v>
      </c>
      <c r="S5" s="34"/>
      <c r="T5" s="32"/>
      <c r="U5" s="33"/>
      <c r="V5" s="13"/>
      <c r="W5" s="32"/>
    </row>
    <row r="6" spans="1:23">
      <c r="A6" s="6" t="s">
        <v>34</v>
      </c>
      <c r="B6" s="5">
        <v>1</v>
      </c>
      <c r="C6" s="5" t="s">
        <v>35</v>
      </c>
      <c r="D6" s="17">
        <v>81.61</v>
      </c>
      <c r="E6" s="5">
        <v>28</v>
      </c>
      <c r="F6" s="18">
        <f>(D:D+E:E)*0.7</f>
        <v>76.727</v>
      </c>
      <c r="G6" s="5">
        <v>60</v>
      </c>
      <c r="H6" s="19">
        <v>19.98</v>
      </c>
      <c r="I6" s="19">
        <v>19.96</v>
      </c>
      <c r="J6" s="28">
        <f>(G:G+H:H+I:I)*0.15</f>
        <v>14.991</v>
      </c>
      <c r="K6" s="29">
        <v>91</v>
      </c>
      <c r="L6" s="29">
        <f>0.1*K:K</f>
        <v>9.1</v>
      </c>
      <c r="M6" s="29">
        <v>5</v>
      </c>
      <c r="N6" s="29">
        <v>3</v>
      </c>
      <c r="O6" s="29">
        <v>0</v>
      </c>
      <c r="P6" s="29">
        <f>(M:M+N:N+O:O)*0.25</f>
        <v>2</v>
      </c>
      <c r="Q6" s="5">
        <f>L:L+P:P</f>
        <v>11.1</v>
      </c>
      <c r="R6" s="5">
        <v>0</v>
      </c>
      <c r="S6" s="19">
        <f>F:F+J:J+Q:Q-R:R</f>
        <v>102.818</v>
      </c>
      <c r="T6" s="29">
        <v>1</v>
      </c>
      <c r="U6" s="29">
        <v>62</v>
      </c>
      <c r="V6" s="20" t="s">
        <v>36</v>
      </c>
      <c r="W6" s="6"/>
    </row>
    <row r="7" spans="1:23">
      <c r="A7" s="6" t="s">
        <v>34</v>
      </c>
      <c r="B7" s="5">
        <v>2</v>
      </c>
      <c r="C7" s="5" t="s">
        <v>37</v>
      </c>
      <c r="D7" s="20">
        <v>88.28</v>
      </c>
      <c r="E7" s="5">
        <v>19</v>
      </c>
      <c r="F7" s="18">
        <f>(D:D+E:E)*0.7</f>
        <v>75.096</v>
      </c>
      <c r="G7" s="5">
        <v>60</v>
      </c>
      <c r="H7" s="19">
        <v>20</v>
      </c>
      <c r="I7" s="19">
        <v>20</v>
      </c>
      <c r="J7" s="28">
        <f>(G:G+H:H+I:I)*0.15</f>
        <v>15</v>
      </c>
      <c r="K7" s="29">
        <v>87</v>
      </c>
      <c r="L7" s="29">
        <f>0.1*K:K</f>
        <v>8.7</v>
      </c>
      <c r="M7" s="29">
        <v>0</v>
      </c>
      <c r="N7" s="29">
        <v>0</v>
      </c>
      <c r="O7" s="29">
        <v>0</v>
      </c>
      <c r="P7" s="29">
        <f>(M:M+N:N+O:O)*0.25</f>
        <v>0</v>
      </c>
      <c r="Q7" s="5">
        <f>L:L+P:P</f>
        <v>8.7</v>
      </c>
      <c r="R7" s="5">
        <v>0</v>
      </c>
      <c r="S7" s="19">
        <f>F:F+J:J+Q:Q-R:R</f>
        <v>98.796</v>
      </c>
      <c r="T7" s="29">
        <v>2</v>
      </c>
      <c r="U7" s="29">
        <v>73</v>
      </c>
      <c r="V7" s="20" t="s">
        <v>38</v>
      </c>
      <c r="W7" s="6"/>
    </row>
    <row r="8" spans="1:23">
      <c r="A8" s="6" t="s">
        <v>34</v>
      </c>
      <c r="B8" s="5">
        <v>3</v>
      </c>
      <c r="C8" s="5" t="s">
        <v>39</v>
      </c>
      <c r="D8" s="17">
        <v>85.65</v>
      </c>
      <c r="E8" s="5">
        <v>9</v>
      </c>
      <c r="F8" s="18">
        <f>(D:D+E:E)*0.7</f>
        <v>66.255</v>
      </c>
      <c r="G8" s="5">
        <v>60</v>
      </c>
      <c r="H8" s="19">
        <v>20</v>
      </c>
      <c r="I8" s="19">
        <v>20</v>
      </c>
      <c r="J8" s="28">
        <f>(G:G+H:H+I:I)*0.15</f>
        <v>15</v>
      </c>
      <c r="K8" s="29">
        <v>83</v>
      </c>
      <c r="L8" s="29">
        <f>0.1*K:K</f>
        <v>8.3</v>
      </c>
      <c r="M8" s="29">
        <v>2</v>
      </c>
      <c r="N8" s="29">
        <v>3</v>
      </c>
      <c r="O8" s="29">
        <v>4</v>
      </c>
      <c r="P8" s="29">
        <f>(M:M+N:N+O:O)*0.25</f>
        <v>2.25</v>
      </c>
      <c r="Q8" s="5">
        <f>L:L+P:P</f>
        <v>10.55</v>
      </c>
      <c r="R8" s="5">
        <v>0</v>
      </c>
      <c r="S8" s="19">
        <f>F:F+J:J+Q:Q-R:R</f>
        <v>91.805</v>
      </c>
      <c r="T8" s="29">
        <v>3</v>
      </c>
      <c r="U8" s="36">
        <v>65</v>
      </c>
      <c r="V8" s="20" t="s">
        <v>40</v>
      </c>
      <c r="W8" s="6"/>
    </row>
    <row r="9" spans="1:23">
      <c r="A9" s="6" t="s">
        <v>34</v>
      </c>
      <c r="B9" s="5">
        <v>4</v>
      </c>
      <c r="C9" s="5" t="s">
        <v>41</v>
      </c>
      <c r="D9" s="17">
        <v>84.41</v>
      </c>
      <c r="E9" s="5">
        <v>10</v>
      </c>
      <c r="F9" s="18">
        <f>(D:D+E:E)*0.7</f>
        <v>66.087</v>
      </c>
      <c r="G9" s="5">
        <v>60</v>
      </c>
      <c r="H9" s="19">
        <v>19.98</v>
      </c>
      <c r="I9" s="19">
        <v>19.97</v>
      </c>
      <c r="J9" s="28">
        <f>(G:G+H:H+I:I)*0.15</f>
        <v>14.9925</v>
      </c>
      <c r="K9" s="29">
        <v>75</v>
      </c>
      <c r="L9" s="29">
        <f>0.1*K:K</f>
        <v>7.5</v>
      </c>
      <c r="M9" s="29">
        <v>3</v>
      </c>
      <c r="N9" s="29">
        <v>2</v>
      </c>
      <c r="O9" s="29">
        <v>5</v>
      </c>
      <c r="P9" s="29">
        <f>(M:M+N:N+O:O)*0.25</f>
        <v>2.5</v>
      </c>
      <c r="Q9" s="5">
        <f>L:L+P:P</f>
        <v>10</v>
      </c>
      <c r="R9" s="5">
        <v>0</v>
      </c>
      <c r="S9" s="19">
        <f>F:F+J:J+Q:Q-R:R</f>
        <v>91.0795</v>
      </c>
      <c r="T9" s="29">
        <v>4</v>
      </c>
      <c r="U9" s="29">
        <v>65</v>
      </c>
      <c r="V9" s="20" t="s">
        <v>38</v>
      </c>
      <c r="W9" s="6"/>
    </row>
    <row r="10" spans="1:23">
      <c r="A10" s="6" t="s">
        <v>34</v>
      </c>
      <c r="B10" s="5">
        <v>5</v>
      </c>
      <c r="C10" s="5" t="s">
        <v>42</v>
      </c>
      <c r="D10" s="17">
        <v>84.38</v>
      </c>
      <c r="E10" s="5">
        <v>7</v>
      </c>
      <c r="F10" s="18">
        <f>(D:D+E:E)*0.7</f>
        <v>63.966</v>
      </c>
      <c r="G10" s="5">
        <v>60</v>
      </c>
      <c r="H10" s="19">
        <v>19.99</v>
      </c>
      <c r="I10" s="19">
        <v>19.98</v>
      </c>
      <c r="J10" s="28">
        <f>(G:G+H:H+I:I)*0.15</f>
        <v>14.9955</v>
      </c>
      <c r="K10" s="29">
        <v>80</v>
      </c>
      <c r="L10" s="29">
        <f>0.1*K:K</f>
        <v>8</v>
      </c>
      <c r="M10" s="29">
        <v>1</v>
      </c>
      <c r="N10" s="29">
        <v>0</v>
      </c>
      <c r="O10" s="29">
        <v>9.5</v>
      </c>
      <c r="P10" s="29">
        <f>(M:M+N:N+O:O)*0.25</f>
        <v>2.625</v>
      </c>
      <c r="Q10" s="5">
        <f>L:L+P:P</f>
        <v>10.625</v>
      </c>
      <c r="R10" s="5">
        <v>0</v>
      </c>
      <c r="S10" s="19">
        <f>F:F+J:J+Q:Q-R:R</f>
        <v>89.5865</v>
      </c>
      <c r="T10" s="29">
        <v>5</v>
      </c>
      <c r="U10" s="29">
        <v>66</v>
      </c>
      <c r="V10" s="20" t="s">
        <v>43</v>
      </c>
      <c r="W10" s="6"/>
    </row>
    <row r="11" spans="1:23">
      <c r="A11" s="6" t="s">
        <v>34</v>
      </c>
      <c r="B11" s="5">
        <v>6</v>
      </c>
      <c r="C11" s="5" t="s">
        <v>44</v>
      </c>
      <c r="D11" s="17">
        <v>84.2019</v>
      </c>
      <c r="E11" s="5">
        <v>2</v>
      </c>
      <c r="F11" s="18">
        <f>(D:D+E:E)*0.7</f>
        <v>60.34133</v>
      </c>
      <c r="G11" s="5">
        <v>60</v>
      </c>
      <c r="H11" s="19">
        <v>19.96</v>
      </c>
      <c r="I11" s="19">
        <v>19.98</v>
      </c>
      <c r="J11" s="28">
        <f>(G:G+H:H+I:I)*0.15</f>
        <v>14.991</v>
      </c>
      <c r="K11" s="29">
        <v>92</v>
      </c>
      <c r="L11" s="29">
        <f>0.1*K:K</f>
        <v>9.2</v>
      </c>
      <c r="M11" s="29">
        <v>10</v>
      </c>
      <c r="N11" s="29">
        <v>0</v>
      </c>
      <c r="O11" s="29">
        <v>10</v>
      </c>
      <c r="P11" s="29">
        <f>(M:M+N:N+O:O)*0.25</f>
        <v>5</v>
      </c>
      <c r="Q11" s="5">
        <f>L:L+P:P</f>
        <v>14.2</v>
      </c>
      <c r="R11" s="5">
        <v>0</v>
      </c>
      <c r="S11" s="19">
        <f>F:F+J:J+Q:Q-R:R</f>
        <v>89.53233</v>
      </c>
      <c r="T11" s="29">
        <v>6</v>
      </c>
      <c r="U11" s="29">
        <v>67</v>
      </c>
      <c r="V11" s="20" t="s">
        <v>43</v>
      </c>
      <c r="W11" s="6"/>
    </row>
    <row r="12" spans="1:23">
      <c r="A12" s="6" t="s">
        <v>34</v>
      </c>
      <c r="B12" s="5">
        <v>7</v>
      </c>
      <c r="C12" s="5" t="s">
        <v>45</v>
      </c>
      <c r="D12" s="18">
        <v>75.69</v>
      </c>
      <c r="E12" s="5">
        <v>12</v>
      </c>
      <c r="F12" s="18">
        <f>(D:D+E:E)*0.7</f>
        <v>61.383</v>
      </c>
      <c r="G12" s="5">
        <v>60</v>
      </c>
      <c r="H12" s="19">
        <v>19.99</v>
      </c>
      <c r="I12" s="19">
        <v>19.99</v>
      </c>
      <c r="J12" s="28">
        <f>(G:G+H:H+I:I)*0.15</f>
        <v>14.997</v>
      </c>
      <c r="K12" s="29">
        <v>90</v>
      </c>
      <c r="L12" s="29">
        <f>0.1*K:K</f>
        <v>9</v>
      </c>
      <c r="M12" s="29">
        <v>10</v>
      </c>
      <c r="N12" s="29">
        <v>0</v>
      </c>
      <c r="O12" s="29">
        <v>5</v>
      </c>
      <c r="P12" s="29">
        <f>(M:M+N:N+O:O)*0.25</f>
        <v>3.75</v>
      </c>
      <c r="Q12" s="5">
        <f>L:L+P:P</f>
        <v>12.75</v>
      </c>
      <c r="R12" s="5">
        <v>0</v>
      </c>
      <c r="S12" s="19">
        <f>F:F+J:J+Q:Q-R:R</f>
        <v>89.13</v>
      </c>
      <c r="T12" s="29">
        <v>7</v>
      </c>
      <c r="U12" s="29">
        <v>63</v>
      </c>
      <c r="V12" s="20" t="s">
        <v>43</v>
      </c>
      <c r="W12" s="6"/>
    </row>
    <row r="13" spans="1:23">
      <c r="A13" s="6" t="s">
        <v>34</v>
      </c>
      <c r="B13" s="5">
        <v>8</v>
      </c>
      <c r="C13" s="5" t="s">
        <v>46</v>
      </c>
      <c r="D13" s="17">
        <v>82.77</v>
      </c>
      <c r="E13" s="5">
        <v>10</v>
      </c>
      <c r="F13" s="18">
        <f>(D:D+E:E)*0.7</f>
        <v>64.939</v>
      </c>
      <c r="G13" s="5">
        <v>60</v>
      </c>
      <c r="H13" s="19">
        <v>19.96</v>
      </c>
      <c r="I13" s="19">
        <v>19.99</v>
      </c>
      <c r="J13" s="28">
        <f>(G:G+H:H+I:I)*0.15</f>
        <v>14.9925</v>
      </c>
      <c r="K13" s="29">
        <v>84</v>
      </c>
      <c r="L13" s="29">
        <f>0.1*K:K</f>
        <v>8.4</v>
      </c>
      <c r="M13" s="29">
        <v>1</v>
      </c>
      <c r="N13" s="29">
        <v>0</v>
      </c>
      <c r="O13" s="29">
        <v>1</v>
      </c>
      <c r="P13" s="29">
        <f>(M:M+N:N+O:O)*0.25</f>
        <v>0.5</v>
      </c>
      <c r="Q13" s="5">
        <f>L:L+P:P</f>
        <v>8.9</v>
      </c>
      <c r="R13" s="5">
        <v>0</v>
      </c>
      <c r="S13" s="19">
        <f>F:F+J:J+Q:Q-R:R</f>
        <v>88.8315</v>
      </c>
      <c r="T13" s="29">
        <v>8</v>
      </c>
      <c r="U13" s="29">
        <v>71</v>
      </c>
      <c r="V13" s="20" t="s">
        <v>43</v>
      </c>
      <c r="W13" s="6"/>
    </row>
    <row r="14" spans="1:23">
      <c r="A14" s="6" t="s">
        <v>34</v>
      </c>
      <c r="B14" s="5">
        <v>9</v>
      </c>
      <c r="C14" s="5" t="s">
        <v>47</v>
      </c>
      <c r="D14" s="18">
        <v>76.96</v>
      </c>
      <c r="E14" s="5">
        <v>11</v>
      </c>
      <c r="F14" s="18">
        <f>(D:D+E:E)*0.7</f>
        <v>61.572</v>
      </c>
      <c r="G14" s="5">
        <v>60</v>
      </c>
      <c r="H14" s="19">
        <v>19.95</v>
      </c>
      <c r="I14" s="19">
        <v>19.98</v>
      </c>
      <c r="J14" s="28">
        <f>(G:G+H:H+I:I)*0.15</f>
        <v>14.9895</v>
      </c>
      <c r="K14" s="30">
        <v>79</v>
      </c>
      <c r="L14" s="29">
        <f>0.1*K:K</f>
        <v>7.9</v>
      </c>
      <c r="M14" s="30">
        <v>8</v>
      </c>
      <c r="N14" s="30">
        <v>0</v>
      </c>
      <c r="O14" s="30">
        <v>8</v>
      </c>
      <c r="P14" s="29">
        <v>4</v>
      </c>
      <c r="Q14" s="5">
        <f>L:L+P:P</f>
        <v>11.9</v>
      </c>
      <c r="R14" s="5">
        <v>0</v>
      </c>
      <c r="S14" s="19">
        <f>F:F+J:J+Q:Q-R:R</f>
        <v>88.4615</v>
      </c>
      <c r="T14" s="29">
        <v>9</v>
      </c>
      <c r="U14" s="29">
        <v>62</v>
      </c>
      <c r="V14" s="20" t="s">
        <v>43</v>
      </c>
      <c r="W14" s="6"/>
    </row>
    <row r="15" spans="1:23">
      <c r="A15" s="6" t="s">
        <v>34</v>
      </c>
      <c r="B15" s="5">
        <v>10</v>
      </c>
      <c r="C15" s="5" t="s">
        <v>48</v>
      </c>
      <c r="D15" s="17">
        <v>82.56</v>
      </c>
      <c r="E15" s="5">
        <v>9</v>
      </c>
      <c r="F15" s="18">
        <f>(D:D+E:E)*0.7</f>
        <v>64.092</v>
      </c>
      <c r="G15" s="5">
        <v>60</v>
      </c>
      <c r="H15" s="19">
        <v>19.95</v>
      </c>
      <c r="I15" s="19">
        <v>19.99</v>
      </c>
      <c r="J15" s="28">
        <f>(G:G+H:H+I:I)*0.15</f>
        <v>14.991</v>
      </c>
      <c r="K15" s="29">
        <v>78</v>
      </c>
      <c r="L15" s="29">
        <f>0.1*K:K</f>
        <v>7.8</v>
      </c>
      <c r="M15" s="29">
        <v>0</v>
      </c>
      <c r="N15" s="29">
        <v>0.7</v>
      </c>
      <c r="O15" s="29">
        <v>0</v>
      </c>
      <c r="P15" s="29">
        <f>(M:M+N:N+O:O)*0.25</f>
        <v>0.175</v>
      </c>
      <c r="Q15" s="5">
        <f>L:L+P:P</f>
        <v>7.975</v>
      </c>
      <c r="R15" s="5">
        <v>0</v>
      </c>
      <c r="S15" s="19">
        <f>F:F+J:J+Q:Q-R:R</f>
        <v>87.058</v>
      </c>
      <c r="T15" s="29">
        <v>10</v>
      </c>
      <c r="U15" s="29">
        <v>73</v>
      </c>
      <c r="V15" s="20" t="s">
        <v>43</v>
      </c>
      <c r="W15" s="6"/>
    </row>
    <row r="16" spans="1:23">
      <c r="A16" s="6" t="s">
        <v>34</v>
      </c>
      <c r="B16" s="5">
        <v>11</v>
      </c>
      <c r="C16" s="5" t="s">
        <v>49</v>
      </c>
      <c r="D16" s="18">
        <v>80.21</v>
      </c>
      <c r="E16" s="5">
        <v>9</v>
      </c>
      <c r="F16" s="18">
        <f>(D:D+E:E)*0.7</f>
        <v>62.447</v>
      </c>
      <c r="G16" s="5">
        <v>60</v>
      </c>
      <c r="H16" s="19">
        <v>19.95</v>
      </c>
      <c r="I16" s="19">
        <v>19.98</v>
      </c>
      <c r="J16" s="28">
        <f>(G:G+H:H+I:I)*0.15</f>
        <v>14.9895</v>
      </c>
      <c r="K16" s="29">
        <v>84</v>
      </c>
      <c r="L16" s="29">
        <f>0.1*K:K</f>
        <v>8.4</v>
      </c>
      <c r="M16" s="29">
        <v>0</v>
      </c>
      <c r="N16" s="29">
        <v>2</v>
      </c>
      <c r="O16" s="29">
        <v>0</v>
      </c>
      <c r="P16" s="29">
        <f>(M:M+N:N+O:O)*0.25</f>
        <v>0.5</v>
      </c>
      <c r="Q16" s="5">
        <f>L:L+P:P</f>
        <v>8.9</v>
      </c>
      <c r="R16" s="5">
        <v>0</v>
      </c>
      <c r="S16" s="19">
        <f>F:F+J:J+Q:Q-R:R</f>
        <v>86.3365</v>
      </c>
      <c r="T16" s="29">
        <v>11</v>
      </c>
      <c r="U16" s="29">
        <v>66</v>
      </c>
      <c r="V16" s="20"/>
      <c r="W16" s="6"/>
    </row>
    <row r="17" spans="1:23">
      <c r="A17" s="6" t="s">
        <v>34</v>
      </c>
      <c r="B17" s="5">
        <v>12</v>
      </c>
      <c r="C17" s="5" t="s">
        <v>50</v>
      </c>
      <c r="D17" s="17">
        <v>83.18</v>
      </c>
      <c r="E17" s="5">
        <v>3</v>
      </c>
      <c r="F17" s="18">
        <f>(D:D+E:E)*0.7</f>
        <v>60.326</v>
      </c>
      <c r="G17" s="5">
        <v>60</v>
      </c>
      <c r="H17" s="19">
        <v>19.99</v>
      </c>
      <c r="I17" s="19">
        <v>19.98</v>
      </c>
      <c r="J17" s="28">
        <f>(G:G+H:H+I:I)*0.15</f>
        <v>14.9955</v>
      </c>
      <c r="K17" s="29">
        <v>67</v>
      </c>
      <c r="L17" s="29">
        <f>0.1*K:K</f>
        <v>6.7</v>
      </c>
      <c r="M17" s="29">
        <v>5</v>
      </c>
      <c r="N17" s="29">
        <v>0</v>
      </c>
      <c r="O17" s="29">
        <v>9</v>
      </c>
      <c r="P17" s="29">
        <f>(M:M+N:N+O:O)*0.25</f>
        <v>3.5</v>
      </c>
      <c r="Q17" s="5">
        <f>L:L+P:P</f>
        <v>10.2</v>
      </c>
      <c r="R17" s="5">
        <v>0</v>
      </c>
      <c r="S17" s="19">
        <f>F:F+J:J+Q:Q-R:R</f>
        <v>85.5215</v>
      </c>
      <c r="T17" s="29">
        <v>12</v>
      </c>
      <c r="U17" s="29">
        <v>62</v>
      </c>
      <c r="V17" s="20"/>
      <c r="W17" s="6"/>
    </row>
    <row r="18" spans="1:23">
      <c r="A18" s="6" t="s">
        <v>34</v>
      </c>
      <c r="B18" s="5">
        <v>13</v>
      </c>
      <c r="C18" s="5" t="s">
        <v>51</v>
      </c>
      <c r="D18" s="17">
        <v>83.44</v>
      </c>
      <c r="E18" s="5">
        <v>0</v>
      </c>
      <c r="F18" s="18">
        <f>(D:D+E:E)*0.7</f>
        <v>58.408</v>
      </c>
      <c r="G18" s="5">
        <v>60</v>
      </c>
      <c r="H18" s="19">
        <v>19.95</v>
      </c>
      <c r="I18" s="19">
        <v>19.97</v>
      </c>
      <c r="J18" s="28">
        <f>(G:G+H:H+I:I)*0.15</f>
        <v>14.988</v>
      </c>
      <c r="K18" s="29">
        <v>98</v>
      </c>
      <c r="L18" s="29">
        <f>0.1*K:K</f>
        <v>9.8</v>
      </c>
      <c r="M18" s="29">
        <v>0</v>
      </c>
      <c r="N18" s="29">
        <v>0</v>
      </c>
      <c r="O18" s="29">
        <v>0</v>
      </c>
      <c r="P18" s="29">
        <f>(M:M+N:N+O:O)*0.25</f>
        <v>0</v>
      </c>
      <c r="Q18" s="5">
        <f>L:L+P:P</f>
        <v>9.8</v>
      </c>
      <c r="R18" s="5">
        <v>0</v>
      </c>
      <c r="S18" s="19">
        <f>F:F+J:J+Q:Q-R:R</f>
        <v>83.196</v>
      </c>
      <c r="T18" s="29">
        <v>13</v>
      </c>
      <c r="U18" s="29">
        <v>71</v>
      </c>
      <c r="V18" s="20"/>
      <c r="W18" s="6"/>
    </row>
    <row r="19" spans="1:23">
      <c r="A19" s="6" t="s">
        <v>34</v>
      </c>
      <c r="B19" s="5">
        <v>14</v>
      </c>
      <c r="C19" s="5" t="s">
        <v>52</v>
      </c>
      <c r="D19" s="18">
        <v>79.6</v>
      </c>
      <c r="E19" s="5">
        <v>4</v>
      </c>
      <c r="F19" s="18">
        <f>(D:D+E:E)*0.7</f>
        <v>58.52</v>
      </c>
      <c r="G19" s="5">
        <v>60</v>
      </c>
      <c r="H19" s="19">
        <v>19.99</v>
      </c>
      <c r="I19" s="19">
        <v>19.98</v>
      </c>
      <c r="J19" s="28">
        <f>(G:G+H:H+I:I)*0.15</f>
        <v>14.9955</v>
      </c>
      <c r="K19" s="29">
        <v>81</v>
      </c>
      <c r="L19" s="29">
        <f>0.1*K:K</f>
        <v>8.1</v>
      </c>
      <c r="M19" s="29">
        <v>3</v>
      </c>
      <c r="N19" s="29">
        <v>0</v>
      </c>
      <c r="O19" s="29">
        <v>2</v>
      </c>
      <c r="P19" s="29">
        <f>(M:M+N:N+O:O)*0.25</f>
        <v>1.25</v>
      </c>
      <c r="Q19" s="5">
        <f>L:L+P:P</f>
        <v>9.35</v>
      </c>
      <c r="R19" s="5">
        <v>0</v>
      </c>
      <c r="S19" s="19">
        <f>F:F+J:J+Q:Q-R:R</f>
        <v>82.8655</v>
      </c>
      <c r="T19" s="29">
        <v>14</v>
      </c>
      <c r="U19" s="29">
        <v>72</v>
      </c>
      <c r="V19" s="20"/>
      <c r="W19" s="6"/>
    </row>
    <row r="20" spans="1:23">
      <c r="A20" s="6" t="s">
        <v>34</v>
      </c>
      <c r="B20" s="5">
        <v>15</v>
      </c>
      <c r="C20" s="5" t="s">
        <v>53</v>
      </c>
      <c r="D20" s="18">
        <v>78.39</v>
      </c>
      <c r="E20" s="5">
        <v>2</v>
      </c>
      <c r="F20" s="18">
        <f>(D:D+E:E)*0.7</f>
        <v>56.273</v>
      </c>
      <c r="G20" s="5">
        <v>60</v>
      </c>
      <c r="H20" s="19">
        <v>19.98</v>
      </c>
      <c r="I20" s="19">
        <v>19.98</v>
      </c>
      <c r="J20" s="28">
        <f>(G:G+H:H+I:I)*0.15</f>
        <v>14.994</v>
      </c>
      <c r="K20" s="29">
        <v>78</v>
      </c>
      <c r="L20" s="29">
        <f>0.1*K:K</f>
        <v>7.8</v>
      </c>
      <c r="M20" s="29">
        <v>10</v>
      </c>
      <c r="N20" s="29">
        <v>0</v>
      </c>
      <c r="O20" s="29">
        <v>5</v>
      </c>
      <c r="P20" s="29">
        <f>(M:M+N:N+O:O)*0.25</f>
        <v>3.75</v>
      </c>
      <c r="Q20" s="5">
        <f>L:L+P:P</f>
        <v>11.55</v>
      </c>
      <c r="R20" s="5">
        <v>0</v>
      </c>
      <c r="S20" s="19">
        <f>F:F+J:J+Q:Q-R:R</f>
        <v>82.817</v>
      </c>
      <c r="T20" s="29">
        <v>15</v>
      </c>
      <c r="U20" s="29">
        <v>64</v>
      </c>
      <c r="V20" s="20"/>
      <c r="W20" s="6"/>
    </row>
    <row r="21" spans="1:23">
      <c r="A21" s="6" t="s">
        <v>34</v>
      </c>
      <c r="B21" s="5">
        <v>16</v>
      </c>
      <c r="C21" s="5" t="s">
        <v>54</v>
      </c>
      <c r="D21" s="17">
        <v>82.17</v>
      </c>
      <c r="E21" s="5">
        <v>1</v>
      </c>
      <c r="F21" s="18">
        <f>(D:D+E:E)*0.7</f>
        <v>58.219</v>
      </c>
      <c r="G21" s="5">
        <v>60</v>
      </c>
      <c r="H21" s="19">
        <v>19.99</v>
      </c>
      <c r="I21" s="19">
        <v>19.97</v>
      </c>
      <c r="J21" s="28">
        <f>(G:G+H:H+I:I)*0.15</f>
        <v>14.994</v>
      </c>
      <c r="K21" s="29">
        <v>90</v>
      </c>
      <c r="L21" s="29">
        <f>0.1*K:K</f>
        <v>9</v>
      </c>
      <c r="M21" s="29">
        <v>1</v>
      </c>
      <c r="N21" s="29">
        <v>0</v>
      </c>
      <c r="O21" s="29">
        <v>0</v>
      </c>
      <c r="P21" s="29">
        <f>(M:M+N:N+O:O)*0.25</f>
        <v>0.25</v>
      </c>
      <c r="Q21" s="5">
        <f>L:L+P:P</f>
        <v>9.25</v>
      </c>
      <c r="R21" s="5">
        <v>0</v>
      </c>
      <c r="S21" s="19">
        <f>F:F+J:J+Q:Q-R:R</f>
        <v>82.463</v>
      </c>
      <c r="T21" s="29">
        <v>16</v>
      </c>
      <c r="U21" s="29">
        <v>61</v>
      </c>
      <c r="V21" s="20"/>
      <c r="W21" s="6"/>
    </row>
    <row r="22" spans="1:23">
      <c r="A22" s="6" t="s">
        <v>34</v>
      </c>
      <c r="B22" s="5">
        <v>17</v>
      </c>
      <c r="C22" s="5" t="s">
        <v>55</v>
      </c>
      <c r="D22" s="18">
        <v>80.74</v>
      </c>
      <c r="E22" s="5">
        <v>2</v>
      </c>
      <c r="F22" s="18">
        <f>(D:D+E:E)*0.7</f>
        <v>57.918</v>
      </c>
      <c r="G22" s="5">
        <v>60</v>
      </c>
      <c r="H22" s="19">
        <v>19.95</v>
      </c>
      <c r="I22" s="19">
        <v>19.98</v>
      </c>
      <c r="J22" s="28">
        <f>(G:G+H:H+I:I)*0.15</f>
        <v>14.9895</v>
      </c>
      <c r="K22" s="29">
        <v>79</v>
      </c>
      <c r="L22" s="29">
        <f>0.1*K:K</f>
        <v>7.9</v>
      </c>
      <c r="M22" s="29">
        <v>5</v>
      </c>
      <c r="N22" s="29">
        <v>0</v>
      </c>
      <c r="O22" s="29">
        <v>0</v>
      </c>
      <c r="P22" s="29">
        <f>(M:M+N:N+O:O)*0.25</f>
        <v>1.25</v>
      </c>
      <c r="Q22" s="5">
        <f>L:L+P:P</f>
        <v>9.15</v>
      </c>
      <c r="R22" s="5">
        <v>0</v>
      </c>
      <c r="S22" s="19">
        <f>F:F+J:J+Q:Q-R:R</f>
        <v>82.0575</v>
      </c>
      <c r="T22" s="29">
        <v>17</v>
      </c>
      <c r="U22" s="29">
        <v>67</v>
      </c>
      <c r="V22" s="20"/>
      <c r="W22" s="6"/>
    </row>
    <row r="23" spans="1:23">
      <c r="A23" s="6" t="s">
        <v>34</v>
      </c>
      <c r="B23" s="5">
        <v>18</v>
      </c>
      <c r="C23" s="5" t="s">
        <v>56</v>
      </c>
      <c r="D23" s="18">
        <v>80.23</v>
      </c>
      <c r="E23" s="5">
        <v>0</v>
      </c>
      <c r="F23" s="18">
        <f>(D:D+E:E)*0.7</f>
        <v>56.161</v>
      </c>
      <c r="G23" s="5">
        <v>60</v>
      </c>
      <c r="H23" s="19">
        <v>19.96</v>
      </c>
      <c r="I23" s="19">
        <v>19.97</v>
      </c>
      <c r="J23" s="28">
        <f>(G:G+H:H+I:I)*0.15</f>
        <v>14.9895</v>
      </c>
      <c r="K23" s="29">
        <v>81</v>
      </c>
      <c r="L23" s="29">
        <f>0.1*K:K</f>
        <v>8.1</v>
      </c>
      <c r="M23" s="29">
        <v>2</v>
      </c>
      <c r="N23" s="29">
        <v>0</v>
      </c>
      <c r="O23" s="29">
        <v>7</v>
      </c>
      <c r="P23" s="29">
        <f>(M:M+N:N+O:O)*0.25</f>
        <v>2.25</v>
      </c>
      <c r="Q23" s="5">
        <f>L:L+P:P</f>
        <v>10.35</v>
      </c>
      <c r="R23" s="5">
        <v>0</v>
      </c>
      <c r="S23" s="19">
        <f>F:F+J:J+Q:Q-R:R</f>
        <v>81.5005</v>
      </c>
      <c r="T23" s="29">
        <v>18</v>
      </c>
      <c r="U23" s="29">
        <v>60</v>
      </c>
      <c r="V23" s="20"/>
      <c r="W23" s="6"/>
    </row>
    <row r="24" spans="1:23">
      <c r="A24" s="6" t="s">
        <v>34</v>
      </c>
      <c r="B24" s="5">
        <v>19</v>
      </c>
      <c r="C24" s="5" t="s">
        <v>57</v>
      </c>
      <c r="D24" s="17">
        <v>81.99</v>
      </c>
      <c r="E24" s="5">
        <v>0</v>
      </c>
      <c r="F24" s="18">
        <f>(D:D+E:E)*0.7</f>
        <v>57.393</v>
      </c>
      <c r="G24" s="5">
        <v>60</v>
      </c>
      <c r="H24" s="19">
        <v>19.99</v>
      </c>
      <c r="I24" s="19">
        <v>19.98</v>
      </c>
      <c r="J24" s="28">
        <f>(G:G+H:H+I:I)*0.15</f>
        <v>14.9955</v>
      </c>
      <c r="K24" s="29">
        <v>77</v>
      </c>
      <c r="L24" s="29">
        <f>0.1*K:K</f>
        <v>7.7</v>
      </c>
      <c r="M24" s="29">
        <v>3</v>
      </c>
      <c r="N24" s="29">
        <v>1</v>
      </c>
      <c r="O24" s="29">
        <v>1</v>
      </c>
      <c r="P24" s="29">
        <f>(M:M+N:N+O:O)*0.25</f>
        <v>1.25</v>
      </c>
      <c r="Q24" s="5">
        <f>L:L+P:P</f>
        <v>8.95</v>
      </c>
      <c r="R24" s="5">
        <v>0</v>
      </c>
      <c r="S24" s="19">
        <f>F:F+J:J+Q:Q-R:R</f>
        <v>81.3385</v>
      </c>
      <c r="T24" s="29">
        <v>19</v>
      </c>
      <c r="U24" s="29">
        <v>63</v>
      </c>
      <c r="V24" s="20"/>
      <c r="W24" s="6"/>
    </row>
    <row r="25" spans="1:23">
      <c r="A25" s="6" t="s">
        <v>34</v>
      </c>
      <c r="B25" s="5">
        <v>20</v>
      </c>
      <c r="C25" s="5" t="s">
        <v>58</v>
      </c>
      <c r="D25" s="17">
        <v>81.41</v>
      </c>
      <c r="E25" s="5">
        <v>0</v>
      </c>
      <c r="F25" s="18">
        <f>(D:D+E:E)*0.7</f>
        <v>56.987</v>
      </c>
      <c r="G25" s="5">
        <v>60</v>
      </c>
      <c r="H25" s="19">
        <v>19.97</v>
      </c>
      <c r="I25" s="19">
        <v>19.98</v>
      </c>
      <c r="J25" s="28">
        <f>(G:G+H:H+I:I)*0.15</f>
        <v>14.9925</v>
      </c>
      <c r="K25" s="29">
        <v>76</v>
      </c>
      <c r="L25" s="29">
        <f>0.1*K:K</f>
        <v>7.6</v>
      </c>
      <c r="M25" s="29">
        <v>1</v>
      </c>
      <c r="N25" s="29">
        <v>0</v>
      </c>
      <c r="O25" s="29">
        <v>4</v>
      </c>
      <c r="P25" s="29">
        <f>(M:M+N:N+O:O)*0.25</f>
        <v>1.25</v>
      </c>
      <c r="Q25" s="5">
        <f>L:L+P:P</f>
        <v>8.85</v>
      </c>
      <c r="R25" s="5">
        <v>0</v>
      </c>
      <c r="S25" s="19">
        <f>F:F+J:J+Q:Q-R:R</f>
        <v>80.8295</v>
      </c>
      <c r="T25" s="29">
        <v>20</v>
      </c>
      <c r="U25" s="29">
        <v>60</v>
      </c>
      <c r="V25" s="20"/>
      <c r="W25" s="6"/>
    </row>
    <row r="26" spans="1:23">
      <c r="A26" s="6" t="s">
        <v>34</v>
      </c>
      <c r="B26" s="5">
        <v>21</v>
      </c>
      <c r="C26" s="5" t="s">
        <v>59</v>
      </c>
      <c r="D26" s="17">
        <v>82.88</v>
      </c>
      <c r="E26" s="5">
        <v>0</v>
      </c>
      <c r="F26" s="18">
        <f>(D:D+E:E)*0.7</f>
        <v>58.016</v>
      </c>
      <c r="G26" s="5">
        <v>60</v>
      </c>
      <c r="H26" s="19">
        <v>19.98</v>
      </c>
      <c r="I26" s="19">
        <v>19.99</v>
      </c>
      <c r="J26" s="28">
        <f>(G:G+H:H+I:I)*0.15</f>
        <v>14.9955</v>
      </c>
      <c r="K26" s="29">
        <v>61</v>
      </c>
      <c r="L26" s="29">
        <f>0.1*K:K</f>
        <v>6.1</v>
      </c>
      <c r="M26" s="29">
        <v>3</v>
      </c>
      <c r="N26" s="29">
        <v>0</v>
      </c>
      <c r="O26" s="29">
        <v>0</v>
      </c>
      <c r="P26" s="29">
        <f>(M:M+N:N+O:O)*0.25</f>
        <v>0.75</v>
      </c>
      <c r="Q26" s="5">
        <f>L:L+P:P</f>
        <v>6.85</v>
      </c>
      <c r="R26" s="5">
        <v>0</v>
      </c>
      <c r="S26" s="19">
        <f>F:F+J:J+Q:Q-R:R</f>
        <v>79.8615</v>
      </c>
      <c r="T26" s="29">
        <v>21</v>
      </c>
      <c r="U26" s="29">
        <v>62</v>
      </c>
      <c r="V26" s="20"/>
      <c r="W26" s="6"/>
    </row>
    <row r="27" spans="1:23">
      <c r="A27" s="6" t="s">
        <v>34</v>
      </c>
      <c r="B27" s="5">
        <v>22</v>
      </c>
      <c r="C27" s="5" t="s">
        <v>60</v>
      </c>
      <c r="D27" s="18">
        <v>74.86</v>
      </c>
      <c r="E27" s="5">
        <v>2</v>
      </c>
      <c r="F27" s="18">
        <f>(D:D+E:E)*0.7</f>
        <v>53.802</v>
      </c>
      <c r="G27" s="5">
        <v>60</v>
      </c>
      <c r="H27" s="19">
        <v>19.99</v>
      </c>
      <c r="I27" s="19">
        <v>19.98</v>
      </c>
      <c r="J27" s="28">
        <f>(G:G+H:H+I:I)*0.15</f>
        <v>14.9955</v>
      </c>
      <c r="K27" s="29">
        <v>76</v>
      </c>
      <c r="L27" s="29">
        <f>0.1*K:K</f>
        <v>7.6</v>
      </c>
      <c r="M27" s="29">
        <v>5</v>
      </c>
      <c r="N27" s="29">
        <v>2</v>
      </c>
      <c r="O27" s="29">
        <v>3</v>
      </c>
      <c r="P27" s="29">
        <f>(M:M+N:N+O:O)*0.25</f>
        <v>2.5</v>
      </c>
      <c r="Q27" s="5">
        <f>L:L+P:P</f>
        <v>10.1</v>
      </c>
      <c r="R27" s="5">
        <v>0</v>
      </c>
      <c r="S27" s="19">
        <f>F:F+J:J+Q:Q-R:R</f>
        <v>78.8975</v>
      </c>
      <c r="T27" s="29">
        <v>22</v>
      </c>
      <c r="U27" s="29">
        <v>60</v>
      </c>
      <c r="V27" s="20"/>
      <c r="W27" s="6"/>
    </row>
    <row r="28" spans="1:23">
      <c r="A28" s="6" t="s">
        <v>34</v>
      </c>
      <c r="B28" s="5">
        <v>23</v>
      </c>
      <c r="C28" s="5" t="s">
        <v>61</v>
      </c>
      <c r="D28" s="18">
        <v>74.32</v>
      </c>
      <c r="E28" s="5">
        <v>3</v>
      </c>
      <c r="F28" s="18">
        <f>(D:D+E:E)*0.7</f>
        <v>54.124</v>
      </c>
      <c r="G28" s="5">
        <v>60</v>
      </c>
      <c r="H28" s="19">
        <v>19.98</v>
      </c>
      <c r="I28" s="19">
        <v>19.98</v>
      </c>
      <c r="J28" s="28">
        <f>(G:G+H:H+I:I)*0.15</f>
        <v>14.994</v>
      </c>
      <c r="K28" s="29">
        <v>67</v>
      </c>
      <c r="L28" s="29">
        <f>0.1*K:K</f>
        <v>6.7</v>
      </c>
      <c r="M28" s="29">
        <v>5</v>
      </c>
      <c r="N28" s="29">
        <v>0</v>
      </c>
      <c r="O28" s="29">
        <v>3</v>
      </c>
      <c r="P28" s="29">
        <f>(M:M+N:N+O:O)*0.25</f>
        <v>2</v>
      </c>
      <c r="Q28" s="5">
        <f>L:L+P:P</f>
        <v>8.7</v>
      </c>
      <c r="R28" s="5">
        <v>0</v>
      </c>
      <c r="S28" s="19">
        <f>F:F+J:J+Q:Q-R:R</f>
        <v>77.818</v>
      </c>
      <c r="T28" s="29">
        <v>23</v>
      </c>
      <c r="U28" s="29">
        <v>62</v>
      </c>
      <c r="V28" s="20"/>
      <c r="W28" s="6"/>
    </row>
    <row r="29" spans="1:23">
      <c r="A29" s="6" t="s">
        <v>34</v>
      </c>
      <c r="B29" s="5">
        <v>24</v>
      </c>
      <c r="C29" s="5" t="s">
        <v>62</v>
      </c>
      <c r="D29" s="18">
        <v>76.95</v>
      </c>
      <c r="E29" s="5">
        <v>0</v>
      </c>
      <c r="F29" s="18">
        <f>(D:D+E:E)*0.7</f>
        <v>53.865</v>
      </c>
      <c r="G29" s="5">
        <v>60</v>
      </c>
      <c r="H29" s="19">
        <v>19.98</v>
      </c>
      <c r="I29" s="19">
        <v>19.97</v>
      </c>
      <c r="J29" s="28">
        <f>(G:G+H:H+I:I)*0.15</f>
        <v>14.9925</v>
      </c>
      <c r="K29" s="29">
        <v>76</v>
      </c>
      <c r="L29" s="29">
        <f>0.1*K:K</f>
        <v>7.6</v>
      </c>
      <c r="M29" s="29">
        <v>4</v>
      </c>
      <c r="N29" s="29">
        <v>0</v>
      </c>
      <c r="O29" s="29">
        <v>1</v>
      </c>
      <c r="P29" s="29">
        <f>(M:M+N:N+O:O)*0.25</f>
        <v>1.25</v>
      </c>
      <c r="Q29" s="5">
        <f>L:L+P:P</f>
        <v>8.85</v>
      </c>
      <c r="R29" s="5">
        <v>0</v>
      </c>
      <c r="S29" s="19">
        <f>F:F+J:J+Q:Q-R:R</f>
        <v>77.7075</v>
      </c>
      <c r="T29" s="29">
        <v>24</v>
      </c>
      <c r="U29" s="29">
        <v>64</v>
      </c>
      <c r="V29" s="20"/>
      <c r="W29" s="6"/>
    </row>
    <row r="30" spans="1:23">
      <c r="A30" s="6" t="s">
        <v>34</v>
      </c>
      <c r="B30" s="5">
        <v>25</v>
      </c>
      <c r="C30" s="5" t="s">
        <v>63</v>
      </c>
      <c r="D30" s="18">
        <v>73.75</v>
      </c>
      <c r="E30" s="5">
        <v>2</v>
      </c>
      <c r="F30" s="18">
        <f>(D:D+E:E)*0.7</f>
        <v>53.025</v>
      </c>
      <c r="G30" s="5">
        <v>60</v>
      </c>
      <c r="H30" s="19">
        <v>19.94</v>
      </c>
      <c r="I30" s="19">
        <v>19.99</v>
      </c>
      <c r="J30" s="28">
        <f>(G:G+H:H+I:I)*0.15</f>
        <v>14.9895</v>
      </c>
      <c r="K30" s="29">
        <v>68</v>
      </c>
      <c r="L30" s="29">
        <f>0.1*K:K</f>
        <v>6.8</v>
      </c>
      <c r="M30" s="29">
        <v>3</v>
      </c>
      <c r="N30" s="29">
        <v>0</v>
      </c>
      <c r="O30" s="29">
        <v>0</v>
      </c>
      <c r="P30" s="29">
        <f>(M:M+N:N+O:O)*0.25</f>
        <v>0.75</v>
      </c>
      <c r="Q30" s="5">
        <f>L:L+P:P</f>
        <v>7.55</v>
      </c>
      <c r="R30" s="5">
        <v>0</v>
      </c>
      <c r="S30" s="19">
        <f>F:F+J:J+Q:Q-R:R</f>
        <v>75.5645</v>
      </c>
      <c r="T30" s="29">
        <v>25</v>
      </c>
      <c r="U30" s="29">
        <v>61</v>
      </c>
      <c r="V30" s="20"/>
      <c r="W30" s="6"/>
    </row>
    <row r="31" spans="1:23">
      <c r="A31" s="6" t="s">
        <v>34</v>
      </c>
      <c r="B31" s="5">
        <v>26</v>
      </c>
      <c r="C31" s="5" t="s">
        <v>64</v>
      </c>
      <c r="D31" s="18">
        <v>74.76</v>
      </c>
      <c r="E31" s="5">
        <v>0</v>
      </c>
      <c r="F31" s="18">
        <f>(D:D+E:E)*0.7</f>
        <v>52.332</v>
      </c>
      <c r="G31" s="5">
        <v>60</v>
      </c>
      <c r="H31" s="19">
        <v>19.97</v>
      </c>
      <c r="I31" s="19">
        <v>19.96</v>
      </c>
      <c r="J31" s="28">
        <f>(G:G+H:H+I:I)*0.15</f>
        <v>14.9895</v>
      </c>
      <c r="K31" s="29">
        <v>75</v>
      </c>
      <c r="L31" s="29">
        <f>0.1*K:K</f>
        <v>7.5</v>
      </c>
      <c r="M31" s="29">
        <v>0</v>
      </c>
      <c r="N31" s="29">
        <v>0</v>
      </c>
      <c r="O31" s="29">
        <v>1</v>
      </c>
      <c r="P31" s="29">
        <f>(M:M+N:N+O:O)*0.25</f>
        <v>0.25</v>
      </c>
      <c r="Q31" s="5">
        <f>L:L+P:P</f>
        <v>7.75</v>
      </c>
      <c r="R31" s="5">
        <v>0</v>
      </c>
      <c r="S31" s="19">
        <f>F:F+J:J+Q:Q-R:R</f>
        <v>75.0715</v>
      </c>
      <c r="T31" s="29">
        <v>26</v>
      </c>
      <c r="U31" s="30">
        <v>64</v>
      </c>
      <c r="V31" s="20"/>
      <c r="W31" s="6"/>
    </row>
    <row r="32" spans="1:23">
      <c r="A32" s="6" t="s">
        <v>34</v>
      </c>
      <c r="B32" s="5">
        <v>27</v>
      </c>
      <c r="C32" s="5" t="s">
        <v>65</v>
      </c>
      <c r="D32" s="18">
        <v>70.48</v>
      </c>
      <c r="E32" s="5">
        <v>1</v>
      </c>
      <c r="F32" s="18">
        <f>(D:D+E:E)*0.7</f>
        <v>50.036</v>
      </c>
      <c r="G32" s="5">
        <v>60</v>
      </c>
      <c r="H32" s="19">
        <v>19.99</v>
      </c>
      <c r="I32" s="19">
        <v>19.96</v>
      </c>
      <c r="J32" s="28">
        <f>(G:G+H:H+I:I)*0.15</f>
        <v>14.9925</v>
      </c>
      <c r="K32" s="30">
        <v>77</v>
      </c>
      <c r="L32" s="29">
        <f>0.1*K:K</f>
        <v>7.7</v>
      </c>
      <c r="M32" s="30">
        <v>5</v>
      </c>
      <c r="N32" s="30">
        <v>0</v>
      </c>
      <c r="O32" s="30">
        <v>3</v>
      </c>
      <c r="P32" s="29">
        <f>(M:M+N:N+O:O)*0.25</f>
        <v>2</v>
      </c>
      <c r="Q32" s="5">
        <f>L:L+P:P</f>
        <v>9.7</v>
      </c>
      <c r="R32" s="5">
        <v>0</v>
      </c>
      <c r="S32" s="19">
        <f>F:F+J:J+Q:Q-R:R</f>
        <v>74.7285</v>
      </c>
      <c r="T32" s="29">
        <v>27</v>
      </c>
      <c r="U32" s="30">
        <v>61</v>
      </c>
      <c r="V32" s="20"/>
      <c r="W32" s="6"/>
    </row>
    <row r="33" spans="1:23">
      <c r="A33" s="6" t="s">
        <v>34</v>
      </c>
      <c r="B33" s="5">
        <v>28</v>
      </c>
      <c r="C33" s="5" t="s">
        <v>66</v>
      </c>
      <c r="D33" s="18">
        <v>73.16</v>
      </c>
      <c r="E33" s="5">
        <v>0</v>
      </c>
      <c r="F33" s="18">
        <f>(D:D+E:E)*0.7</f>
        <v>51.212</v>
      </c>
      <c r="G33" s="5">
        <v>60</v>
      </c>
      <c r="H33" s="19">
        <v>19.97</v>
      </c>
      <c r="I33" s="19">
        <v>19.98</v>
      </c>
      <c r="J33" s="28">
        <f>(G:G+H:H+I:I)*0.15</f>
        <v>14.9925</v>
      </c>
      <c r="K33" s="30">
        <v>80</v>
      </c>
      <c r="L33" s="29">
        <f>0.1*K:K</f>
        <v>8</v>
      </c>
      <c r="M33" s="30">
        <v>0</v>
      </c>
      <c r="N33" s="30">
        <v>0</v>
      </c>
      <c r="O33" s="30">
        <v>0</v>
      </c>
      <c r="P33" s="29">
        <f>(M:M+N:N+O:O)*0.25</f>
        <v>0</v>
      </c>
      <c r="Q33" s="5">
        <f>L:L+P:P</f>
        <v>8</v>
      </c>
      <c r="R33" s="5">
        <v>0</v>
      </c>
      <c r="S33" s="19">
        <f>F:F+J:J+Q:Q-R:R</f>
        <v>74.2045</v>
      </c>
      <c r="T33" s="29">
        <v>28</v>
      </c>
      <c r="U33" s="30">
        <v>60</v>
      </c>
      <c r="V33" s="20"/>
      <c r="W33" s="6"/>
    </row>
    <row r="34" spans="1:23">
      <c r="A34" s="6" t="s">
        <v>34</v>
      </c>
      <c r="B34" s="5">
        <v>29</v>
      </c>
      <c r="C34" s="5" t="s">
        <v>67</v>
      </c>
      <c r="D34" s="18">
        <v>72.15</v>
      </c>
      <c r="E34" s="5">
        <v>0</v>
      </c>
      <c r="F34" s="18">
        <f>(D:D+E:E)*0.7</f>
        <v>50.505</v>
      </c>
      <c r="G34" s="5">
        <v>60</v>
      </c>
      <c r="H34" s="19">
        <v>19.96</v>
      </c>
      <c r="I34" s="19">
        <v>19.98</v>
      </c>
      <c r="J34" s="28">
        <f>(G:G+H:H+I:I)*0.15</f>
        <v>14.991</v>
      </c>
      <c r="K34" s="30">
        <v>67</v>
      </c>
      <c r="L34" s="29">
        <f>0.1*K:K</f>
        <v>6.7</v>
      </c>
      <c r="M34" s="30">
        <v>0</v>
      </c>
      <c r="N34" s="30">
        <v>2</v>
      </c>
      <c r="O34" s="30">
        <v>0</v>
      </c>
      <c r="P34" s="29">
        <f>(M:M+N:N+O:O)*0.25</f>
        <v>0.5</v>
      </c>
      <c r="Q34" s="5">
        <f>L:L+P:P</f>
        <v>7.2</v>
      </c>
      <c r="R34" s="5">
        <v>0</v>
      </c>
      <c r="S34" s="19">
        <f>F:F+J:J+Q:Q-R:R</f>
        <v>72.696</v>
      </c>
      <c r="T34" s="29">
        <v>29</v>
      </c>
      <c r="U34" s="30">
        <v>62</v>
      </c>
      <c r="V34" s="20"/>
      <c r="W34" s="6"/>
    </row>
    <row r="35" spans="1:23">
      <c r="A35" s="6" t="s">
        <v>34</v>
      </c>
      <c r="B35" s="5">
        <v>30</v>
      </c>
      <c r="C35" s="5" t="s">
        <v>68</v>
      </c>
      <c r="D35" s="18">
        <v>67.73</v>
      </c>
      <c r="E35" s="5">
        <v>2</v>
      </c>
      <c r="F35" s="18">
        <f>(D:D+E:E)*0.7</f>
        <v>48.811</v>
      </c>
      <c r="G35" s="5">
        <v>60</v>
      </c>
      <c r="H35" s="19">
        <v>19.99</v>
      </c>
      <c r="I35" s="19">
        <v>19.97</v>
      </c>
      <c r="J35" s="28">
        <f>(G:G+H:H+I:I)*0.15</f>
        <v>14.994</v>
      </c>
      <c r="K35" s="30">
        <v>80</v>
      </c>
      <c r="L35" s="29">
        <f>0.1*K:K</f>
        <v>8</v>
      </c>
      <c r="M35" s="30">
        <v>2</v>
      </c>
      <c r="N35" s="30">
        <v>0</v>
      </c>
      <c r="O35" s="30">
        <v>0</v>
      </c>
      <c r="P35" s="29">
        <f>(M:M+N:N+O:O)*0.25</f>
        <v>0.5</v>
      </c>
      <c r="Q35" s="5">
        <f>L:L+P:P</f>
        <v>8.5</v>
      </c>
      <c r="R35" s="5">
        <v>0</v>
      </c>
      <c r="S35" s="19">
        <f>F:F+J:J+Q:Q-R:R</f>
        <v>72.305</v>
      </c>
      <c r="T35" s="29">
        <v>30</v>
      </c>
      <c r="U35" s="30">
        <v>53</v>
      </c>
      <c r="V35" s="20"/>
      <c r="W35" s="6"/>
    </row>
  </sheetData>
  <mergeCells count="24">
    <mergeCell ref="C1:W1"/>
    <mergeCell ref="A2:P2"/>
    <mergeCell ref="D3:F3"/>
    <mergeCell ref="G3:J3"/>
    <mergeCell ref="K3:Q3"/>
    <mergeCell ref="K4:L4"/>
    <mergeCell ref="M4:P4"/>
    <mergeCell ref="X4:AA4"/>
    <mergeCell ref="A3:A5"/>
    <mergeCell ref="B3:B5"/>
    <mergeCell ref="D4:D5"/>
    <mergeCell ref="E4:E5"/>
    <mergeCell ref="F4:F5"/>
    <mergeCell ref="G4:G5"/>
    <mergeCell ref="H4:H5"/>
    <mergeCell ref="I4:I5"/>
    <mergeCell ref="J4:J5"/>
    <mergeCell ref="Q4:Q5"/>
    <mergeCell ref="R3:R4"/>
    <mergeCell ref="S4:S5"/>
    <mergeCell ref="T4:T5"/>
    <mergeCell ref="U3:U5"/>
    <mergeCell ref="V3:V5"/>
    <mergeCell ref="W3:W5"/>
  </mergeCells>
  <pageMargins left="0" right="0" top="0" bottom="0" header="0" footer="0"/>
  <pageSetup paperSize="9" orientation="landscape" horizont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G19" sqref="G19"/>
    </sheetView>
  </sheetViews>
  <sheetFormatPr defaultColWidth="8.88888888888889" defaultRowHeight="14.4"/>
  <cols>
    <col min="10" max="10" width="9.66666666666667"/>
  </cols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topLeftCell="M1" workbookViewId="0">
      <selection activeCell="V30" sqref="A1:V30"/>
    </sheetView>
  </sheetViews>
  <sheetFormatPr defaultColWidth="8.88888888888889" defaultRowHeight="14.4"/>
  <cols>
    <col min="10" max="10" width="9.66666666666667"/>
  </cols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AutoBVT</cp:lastModifiedBy>
  <dcterms:created xsi:type="dcterms:W3CDTF">2016-04-28T05:28:00Z</dcterms:created>
  <cp:lastPrinted>2016-05-03T05:31:00Z</cp:lastPrinted>
  <dcterms:modified xsi:type="dcterms:W3CDTF">2016-10-10T04:24:51Z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2052-10.1.0.5973</vt:lpwstr>
  </property>
</Properties>
</file>