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PT\Desktop\"/>
    </mc:Choice>
  </mc:AlternateContent>
  <bookViews>
    <workbookView xWindow="0" yWindow="0" windowWidth="15870" windowHeight="837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3" i="1" l="1"/>
  <c r="P35" i="1"/>
  <c r="L35" i="1"/>
  <c r="Q35" i="1" s="1"/>
  <c r="S35" i="1" s="1"/>
  <c r="J35" i="1"/>
  <c r="F35" i="1"/>
  <c r="P34" i="1"/>
  <c r="L34" i="1"/>
  <c r="Q34" i="1" s="1"/>
  <c r="S34" i="1" s="1"/>
  <c r="J34" i="1"/>
  <c r="F34" i="1"/>
  <c r="P33" i="1"/>
  <c r="L33" i="1"/>
  <c r="Q33" i="1" s="1"/>
  <c r="S33" i="1" s="1"/>
  <c r="J33" i="1"/>
  <c r="F33" i="1"/>
  <c r="P32" i="1"/>
  <c r="L32" i="1"/>
  <c r="Q32" i="1" s="1"/>
  <c r="S32" i="1" s="1"/>
  <c r="J32" i="1"/>
  <c r="F32" i="1"/>
  <c r="P31" i="1"/>
  <c r="L31" i="1"/>
  <c r="Q31" i="1" s="1"/>
  <c r="S31" i="1" s="1"/>
  <c r="J31" i="1"/>
  <c r="F31" i="1"/>
  <c r="P30" i="1"/>
  <c r="L30" i="1"/>
  <c r="Q30" i="1" s="1"/>
  <c r="S30" i="1" s="1"/>
  <c r="J30" i="1"/>
  <c r="F30" i="1"/>
  <c r="P29" i="1"/>
  <c r="L29" i="1"/>
  <c r="Q29" i="1" s="1"/>
  <c r="S29" i="1" s="1"/>
  <c r="J29" i="1"/>
  <c r="F29" i="1"/>
  <c r="P28" i="1"/>
  <c r="L28" i="1"/>
  <c r="Q28" i="1" s="1"/>
  <c r="S28" i="1" s="1"/>
  <c r="J28" i="1"/>
  <c r="F28" i="1"/>
  <c r="P27" i="1"/>
  <c r="L27" i="1"/>
  <c r="Q27" i="1" s="1"/>
  <c r="S27" i="1" s="1"/>
  <c r="J27" i="1"/>
  <c r="F27" i="1"/>
  <c r="P26" i="1"/>
  <c r="L26" i="1"/>
  <c r="Q26" i="1" s="1"/>
  <c r="S26" i="1" s="1"/>
  <c r="J26" i="1"/>
  <c r="F26" i="1"/>
  <c r="P25" i="1"/>
  <c r="L25" i="1"/>
  <c r="Q25" i="1" s="1"/>
  <c r="S25" i="1" s="1"/>
  <c r="J25" i="1"/>
  <c r="F25" i="1"/>
  <c r="P23" i="1"/>
  <c r="L23" i="1"/>
  <c r="Q23" i="1" s="1"/>
  <c r="S23" i="1" s="1"/>
  <c r="J23" i="1"/>
  <c r="F23" i="1"/>
  <c r="P22" i="1"/>
  <c r="L22" i="1"/>
  <c r="Q22" i="1" s="1"/>
  <c r="S22" i="1" s="1"/>
  <c r="J22" i="1"/>
  <c r="F22" i="1"/>
  <c r="P21" i="1"/>
  <c r="L21" i="1"/>
  <c r="Q21" i="1" s="1"/>
  <c r="S21" i="1" s="1"/>
  <c r="J21" i="1"/>
  <c r="F21" i="1"/>
  <c r="P20" i="1"/>
  <c r="L20" i="1"/>
  <c r="Q20" i="1" s="1"/>
  <c r="S20" i="1" s="1"/>
  <c r="J20" i="1"/>
  <c r="F20" i="1"/>
  <c r="P19" i="1"/>
  <c r="L19" i="1"/>
  <c r="Q19" i="1" s="1"/>
  <c r="S19" i="1" s="1"/>
  <c r="J19" i="1"/>
  <c r="F19" i="1"/>
  <c r="P17" i="1"/>
  <c r="L17" i="1"/>
  <c r="Q17" i="1" s="1"/>
  <c r="S17" i="1" s="1"/>
  <c r="J17" i="1"/>
  <c r="F17" i="1"/>
  <c r="P16" i="1"/>
  <c r="L16" i="1"/>
  <c r="Q16" i="1" s="1"/>
  <c r="S16" i="1" s="1"/>
  <c r="J16" i="1"/>
  <c r="F16" i="1"/>
  <c r="P15" i="1"/>
  <c r="L15" i="1"/>
  <c r="Q15" i="1" s="1"/>
  <c r="S15" i="1" s="1"/>
  <c r="J15" i="1"/>
  <c r="F15" i="1"/>
  <c r="P14" i="1"/>
  <c r="L14" i="1"/>
  <c r="Q14" i="1" s="1"/>
  <c r="S14" i="1" s="1"/>
  <c r="J14" i="1"/>
  <c r="F14" i="1"/>
  <c r="P13" i="1"/>
  <c r="Q13" i="1"/>
  <c r="S13" i="1" s="1"/>
  <c r="J13" i="1"/>
  <c r="F13" i="1"/>
  <c r="P12" i="1"/>
  <c r="L12" i="1"/>
  <c r="Q12" i="1" s="1"/>
  <c r="S12" i="1" s="1"/>
  <c r="J12" i="1"/>
  <c r="F12" i="1"/>
  <c r="P11" i="1"/>
  <c r="L11" i="1"/>
  <c r="Q11" i="1" s="1"/>
  <c r="S11" i="1" s="1"/>
  <c r="J11" i="1"/>
  <c r="F11" i="1"/>
  <c r="P10" i="1"/>
  <c r="L10" i="1"/>
  <c r="Q10" i="1" s="1"/>
  <c r="S10" i="1" s="1"/>
  <c r="J10" i="1"/>
  <c r="F10" i="1"/>
  <c r="P9" i="1"/>
  <c r="L9" i="1"/>
  <c r="Q9" i="1" s="1"/>
  <c r="S9" i="1" s="1"/>
  <c r="J9" i="1"/>
  <c r="F9" i="1"/>
  <c r="P8" i="1"/>
  <c r="L8" i="1"/>
  <c r="Q8" i="1" s="1"/>
  <c r="S8" i="1" s="1"/>
  <c r="J8" i="1"/>
  <c r="F8" i="1"/>
  <c r="P7" i="1"/>
  <c r="L7" i="1"/>
  <c r="Q7" i="1" s="1"/>
  <c r="S7" i="1" s="1"/>
  <c r="J7" i="1"/>
  <c r="F7" i="1"/>
  <c r="P6" i="1"/>
  <c r="L6" i="1"/>
  <c r="Q6" i="1" s="1"/>
  <c r="S6" i="1" s="1"/>
  <c r="J6" i="1"/>
  <c r="F6" i="1"/>
</calcChain>
</file>

<file path=xl/sharedStrings.xml><?xml version="1.0" encoding="utf-8"?>
<sst xmlns="http://schemas.openxmlformats.org/spreadsheetml/2006/main" count="104" uniqueCount="69">
  <si>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</si>
  <si>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</si>
  <si>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</si>
  <si>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</si>
  <si>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</si>
  <si>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</si>
  <si>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</si>
  <si>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</si>
  <si>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</si>
  <si>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</si>
  <si>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</si>
  <si>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</si>
  <si>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</si>
  <si>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</si>
  <si>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</si>
  <si>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</si>
  <si>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t>学业成绩分X=(X1+X2)*70%</t>
  </si>
  <si>
    <t>思想品德基础分(D1)</t>
  </si>
  <si>
    <t>学生互评分(D2)</t>
  </si>
  <si>
    <t>政治理论学习分(D3)</t>
  </si>
  <si>
    <t>思想品德分D=(D1+D2+D3)*15%</t>
  </si>
  <si>
    <t>体育分（T）</t>
  </si>
  <si>
    <t>荣誉称号及活动获奖分（R）</t>
  </si>
  <si>
    <t>综合素质分Z=T+R</t>
  </si>
  <si>
    <t>M=X+D+Z-F</t>
  </si>
  <si>
    <t>名次</t>
  </si>
  <si>
    <t>姓名</t>
  </si>
  <si>
    <t>国家学生体质健康标准(T1)</t>
  </si>
  <si>
    <t>体育分T=T1*10%</t>
  </si>
  <si>
    <t>各级各类荣誉称号加分(R1)</t>
  </si>
  <si>
    <t>第二课堂比赛活动获奖加分（R2）</t>
  </si>
  <si>
    <t>其他加分(R3)</t>
  </si>
  <si>
    <t>荣誉称号及活动获奖分R=(R1+R2+R3)*25%</t>
  </si>
  <si>
    <t>F</t>
  </si>
  <si>
    <t>车辆13-3班</t>
  </si>
  <si>
    <t>柯湘云</t>
  </si>
  <si>
    <t>吴强</t>
  </si>
  <si>
    <t>张欢庆</t>
  </si>
  <si>
    <t>二等</t>
  </si>
  <si>
    <t>刘琳</t>
  </si>
  <si>
    <t>贾鹏涛</t>
  </si>
  <si>
    <t>三等</t>
  </si>
  <si>
    <t>任恒</t>
  </si>
  <si>
    <t>宋明洋</t>
  </si>
  <si>
    <t>安立甫</t>
  </si>
  <si>
    <t>石明亮</t>
  </si>
  <si>
    <t>侯颖婷</t>
  </si>
  <si>
    <t>杨嘉标</t>
  </si>
  <si>
    <t>毛可心</t>
  </si>
  <si>
    <t>吴毅斌</t>
  </si>
  <si>
    <t>蔡子博</t>
  </si>
  <si>
    <t>袁离疆</t>
  </si>
  <si>
    <t>周精浩</t>
  </si>
  <si>
    <t>任涛</t>
  </si>
  <si>
    <t>程龙</t>
  </si>
  <si>
    <t>李英松</t>
  </si>
  <si>
    <t>李龙飞</t>
  </si>
  <si>
    <t>韩慧超</t>
  </si>
  <si>
    <t>李智</t>
  </si>
  <si>
    <t>李怡飞</t>
  </si>
  <si>
    <t>耿世科</t>
  </si>
  <si>
    <t>张涛</t>
  </si>
  <si>
    <t>张玉祥</t>
  </si>
  <si>
    <t>张昆鹏</t>
  </si>
  <si>
    <t>代绍雄</t>
  </si>
  <si>
    <t>周亚斌</t>
  </si>
  <si>
    <t>黄雪</t>
  </si>
  <si>
    <t>励志</t>
    <phoneticPr fontId="8" type="noConversion"/>
  </si>
  <si>
    <t>一等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</si>
</sst>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10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abSelected="1" topLeftCell="C1" zoomScale="82" zoomScaleNormal="82" workbookViewId="0">
      <selection activeCell="C12" sqref="A12:XFD12"/>
    </sheetView>
  </sheetViews>
  <sheetFormatPr defaultColWidth="9" defaultRowHeight="13.5"/>
  <cols>
    <col min="1" max="1" width="10.875" style="1" customWidth="1"/>
    <col min="2" max="2" width="4.875" style="1" customWidth="1"/>
    <col min="3" max="3" width="8.125" style="1" customWidth="1"/>
    <col min="4" max="4" width="7.5" style="2" customWidth="1"/>
    <col min="5" max="5" width="5.125" style="1" customWidth="1"/>
    <col min="6" max="6" width="8" style="1" customWidth="1"/>
    <col min="7" max="7" width="3.875" style="1" customWidth="1"/>
    <col min="8" max="8" width="4" style="1" customWidth="1"/>
    <col min="9" max="9" width="3.75" style="1" customWidth="1"/>
    <col min="10" max="10" width="7.25" style="1" customWidth="1"/>
    <col min="11" max="11" width="4.375" style="1" customWidth="1"/>
    <col min="12" max="12" width="6.75" style="1" customWidth="1"/>
    <col min="13" max="13" width="4.75" style="1" customWidth="1"/>
    <col min="14" max="14" width="5.75" style="1" customWidth="1"/>
    <col min="15" max="15" width="4" style="1" customWidth="1"/>
    <col min="16" max="16" width="9.875" style="1" customWidth="1"/>
    <col min="17" max="17" width="6.25" style="1" customWidth="1"/>
    <col min="18" max="18" width="2.75" style="1" customWidth="1"/>
    <col min="19" max="19" width="9.125" style="1" customWidth="1"/>
    <col min="20" max="20" width="3.875" style="1" customWidth="1"/>
    <col min="21" max="21" width="4.625" style="1" customWidth="1"/>
    <col min="22" max="22" width="6.375" style="1" customWidth="1"/>
    <col min="23" max="23" width="7" style="1" customWidth="1"/>
    <col min="24" max="16384" width="9" style="1"/>
  </cols>
  <sheetData>
    <row r="1" spans="1:27" ht="14.25">
      <c r="A1" s="3"/>
      <c r="B1" s="4"/>
      <c r="C1" s="36" t="s">
        <v>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8"/>
    </row>
    <row r="2" spans="1:27">
      <c r="A2" s="39" t="s">
        <v>1</v>
      </c>
      <c r="B2" s="39"/>
      <c r="C2" s="39"/>
      <c r="D2" s="40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13" t="s">
        <v>2</v>
      </c>
      <c r="R2" s="13"/>
      <c r="S2" s="13"/>
      <c r="T2" s="13"/>
      <c r="U2" s="13"/>
      <c r="V2" s="13"/>
      <c r="W2" s="13"/>
    </row>
    <row r="3" spans="1:27" ht="39.75" customHeight="1">
      <c r="A3" s="22" t="s">
        <v>3</v>
      </c>
      <c r="B3" s="25" t="s">
        <v>4</v>
      </c>
      <c r="C3" s="6" t="s">
        <v>5</v>
      </c>
      <c r="D3" s="41" t="s">
        <v>6</v>
      </c>
      <c r="E3" s="42"/>
      <c r="F3" s="43"/>
      <c r="G3" s="44" t="s">
        <v>7</v>
      </c>
      <c r="H3" s="45"/>
      <c r="I3" s="45"/>
      <c r="J3" s="46"/>
      <c r="K3" s="17"/>
      <c r="L3" s="18"/>
      <c r="M3" s="18"/>
      <c r="N3" s="18"/>
      <c r="O3" s="18"/>
      <c r="P3" s="18"/>
      <c r="Q3" s="19"/>
      <c r="R3" s="30" t="s">
        <v>8</v>
      </c>
      <c r="S3" s="5" t="s">
        <v>9</v>
      </c>
      <c r="T3" s="13"/>
      <c r="U3" s="47" t="s">
        <v>10</v>
      </c>
      <c r="V3" s="30" t="s">
        <v>11</v>
      </c>
      <c r="W3" s="34" t="s">
        <v>12</v>
      </c>
    </row>
    <row r="4" spans="1:27" ht="13.5" customHeight="1">
      <c r="A4" s="23"/>
      <c r="B4" s="26"/>
      <c r="C4" s="6" t="s">
        <v>13</v>
      </c>
      <c r="D4" s="28" t="s">
        <v>14</v>
      </c>
      <c r="E4" s="30" t="s">
        <v>15</v>
      </c>
      <c r="F4" s="30" t="s">
        <v>16</v>
      </c>
      <c r="G4" s="30" t="s">
        <v>17</v>
      </c>
      <c r="H4" s="30" t="s">
        <v>18</v>
      </c>
      <c r="I4" s="30" t="s">
        <v>19</v>
      </c>
      <c r="J4" s="30" t="s">
        <v>20</v>
      </c>
      <c r="K4" s="15" t="s">
        <v>21</v>
      </c>
      <c r="L4" s="16"/>
      <c r="M4" s="17" t="s">
        <v>22</v>
      </c>
      <c r="N4" s="18"/>
      <c r="O4" s="18"/>
      <c r="P4" s="19"/>
      <c r="Q4" s="30" t="s">
        <v>23</v>
      </c>
      <c r="R4" s="31"/>
      <c r="S4" s="32" t="s">
        <v>24</v>
      </c>
      <c r="T4" s="34" t="s">
        <v>25</v>
      </c>
      <c r="U4" s="48"/>
      <c r="V4" s="50"/>
      <c r="W4" s="51"/>
      <c r="X4" s="20"/>
      <c r="Y4" s="21"/>
      <c r="Z4" s="21"/>
      <c r="AA4" s="21"/>
    </row>
    <row r="5" spans="1:27" ht="84.75" customHeight="1">
      <c r="A5" s="24"/>
      <c r="B5" s="27"/>
      <c r="C5" s="6" t="s">
        <v>26</v>
      </c>
      <c r="D5" s="29"/>
      <c r="E5" s="31"/>
      <c r="F5" s="31"/>
      <c r="G5" s="31"/>
      <c r="H5" s="31"/>
      <c r="I5" s="31"/>
      <c r="J5" s="31"/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31"/>
      <c r="R5" s="5" t="s">
        <v>33</v>
      </c>
      <c r="S5" s="33"/>
      <c r="T5" s="35"/>
      <c r="U5" s="49"/>
      <c r="V5" s="31"/>
      <c r="W5" s="35"/>
    </row>
    <row r="6" spans="1:27" ht="16.5" customHeight="1">
      <c r="A6" s="3" t="s">
        <v>34</v>
      </c>
      <c r="B6" s="4">
        <v>1</v>
      </c>
      <c r="C6" s="7" t="s">
        <v>35</v>
      </c>
      <c r="D6" s="8">
        <v>90.54</v>
      </c>
      <c r="E6" s="3">
        <v>10</v>
      </c>
      <c r="F6" s="9">
        <f t="shared" ref="F6:F11" si="0">(D6+E6)*70%</f>
        <v>70.378</v>
      </c>
      <c r="G6" s="3">
        <v>60</v>
      </c>
      <c r="H6" s="3">
        <v>20</v>
      </c>
      <c r="I6" s="3">
        <v>20</v>
      </c>
      <c r="J6" s="3">
        <f t="shared" ref="J6:J11" si="1">(G6+H6+I6)*15%</f>
        <v>15</v>
      </c>
      <c r="K6" s="3">
        <v>90</v>
      </c>
      <c r="L6" s="3">
        <f t="shared" ref="L6:L11" si="2">K6*10%</f>
        <v>9</v>
      </c>
      <c r="M6" s="3">
        <v>14</v>
      </c>
      <c r="N6" s="3">
        <v>0</v>
      </c>
      <c r="O6" s="3">
        <v>0</v>
      </c>
      <c r="P6" s="3">
        <f t="shared" ref="P6:P11" si="3">(M6+N6+O6)*25%</f>
        <v>3.5</v>
      </c>
      <c r="Q6" s="3">
        <f t="shared" ref="Q6:Q11" si="4">L6+P6</f>
        <v>12.5</v>
      </c>
      <c r="R6" s="3">
        <v>0</v>
      </c>
      <c r="S6" s="10">
        <f t="shared" ref="S6:S11" si="5">Q6+J6+F6</f>
        <v>97.878</v>
      </c>
      <c r="T6" s="3">
        <v>1</v>
      </c>
      <c r="U6" s="3">
        <v>78</v>
      </c>
      <c r="V6" s="14" t="s">
        <v>67</v>
      </c>
      <c r="W6" s="3"/>
    </row>
    <row r="7" spans="1:27" ht="14.25" customHeight="1">
      <c r="A7" s="3" t="s">
        <v>34</v>
      </c>
      <c r="B7" s="4">
        <v>2</v>
      </c>
      <c r="C7" s="7" t="s">
        <v>36</v>
      </c>
      <c r="D7" s="10">
        <v>91.17</v>
      </c>
      <c r="E7" s="3">
        <v>6</v>
      </c>
      <c r="F7" s="9">
        <f t="shared" si="0"/>
        <v>68.018999999999991</v>
      </c>
      <c r="G7" s="3">
        <v>60</v>
      </c>
      <c r="H7" s="3">
        <v>20</v>
      </c>
      <c r="I7" s="3">
        <v>20</v>
      </c>
      <c r="J7" s="3">
        <f t="shared" si="1"/>
        <v>15</v>
      </c>
      <c r="K7" s="3">
        <v>94</v>
      </c>
      <c r="L7" s="3">
        <f t="shared" si="2"/>
        <v>9.4</v>
      </c>
      <c r="M7" s="3">
        <v>4</v>
      </c>
      <c r="N7" s="3">
        <v>5</v>
      </c>
      <c r="O7" s="3">
        <v>0</v>
      </c>
      <c r="P7" s="3">
        <f t="shared" si="3"/>
        <v>2.25</v>
      </c>
      <c r="Q7" s="3">
        <f t="shared" si="4"/>
        <v>11.65</v>
      </c>
      <c r="R7" s="3">
        <v>0</v>
      </c>
      <c r="S7" s="10">
        <f t="shared" si="5"/>
        <v>94.668999999999983</v>
      </c>
      <c r="T7" s="3">
        <v>2</v>
      </c>
      <c r="U7" s="3">
        <v>78</v>
      </c>
      <c r="V7" s="14" t="s">
        <v>68</v>
      </c>
      <c r="W7" s="3"/>
    </row>
    <row r="8" spans="1:27" ht="14.45" customHeight="1">
      <c r="A8" s="3" t="s">
        <v>34</v>
      </c>
      <c r="B8" s="4">
        <v>8</v>
      </c>
      <c r="C8" s="7" t="s">
        <v>37</v>
      </c>
      <c r="D8" s="10">
        <v>88.25</v>
      </c>
      <c r="E8" s="3">
        <v>7</v>
      </c>
      <c r="F8" s="9">
        <f t="shared" si="0"/>
        <v>66.674999999999997</v>
      </c>
      <c r="G8" s="3">
        <v>60</v>
      </c>
      <c r="H8" s="3">
        <v>20</v>
      </c>
      <c r="I8" s="3">
        <v>20</v>
      </c>
      <c r="J8" s="3">
        <f t="shared" si="1"/>
        <v>15</v>
      </c>
      <c r="K8" s="3">
        <v>79</v>
      </c>
      <c r="L8" s="3">
        <f t="shared" si="2"/>
        <v>7.9</v>
      </c>
      <c r="M8" s="3">
        <v>0</v>
      </c>
      <c r="N8" s="3">
        <v>12</v>
      </c>
      <c r="O8" s="3">
        <v>0</v>
      </c>
      <c r="P8" s="3">
        <f t="shared" si="3"/>
        <v>3</v>
      </c>
      <c r="Q8" s="3">
        <f t="shared" si="4"/>
        <v>10.9</v>
      </c>
      <c r="R8" s="3">
        <v>0</v>
      </c>
      <c r="S8" s="10">
        <f t="shared" si="5"/>
        <v>92.574999999999989</v>
      </c>
      <c r="T8" s="3">
        <v>3</v>
      </c>
      <c r="U8" s="3">
        <v>75</v>
      </c>
      <c r="V8" s="3" t="s">
        <v>38</v>
      </c>
      <c r="W8" s="3"/>
    </row>
    <row r="9" spans="1:27" ht="14.45" customHeight="1">
      <c r="A9" s="3" t="s">
        <v>34</v>
      </c>
      <c r="B9" s="4">
        <v>3</v>
      </c>
      <c r="C9" s="7" t="s">
        <v>39</v>
      </c>
      <c r="D9" s="8">
        <v>84.41</v>
      </c>
      <c r="E9" s="3">
        <v>10.6</v>
      </c>
      <c r="F9" s="9">
        <f t="shared" si="0"/>
        <v>66.506999999999991</v>
      </c>
      <c r="G9" s="3">
        <v>60</v>
      </c>
      <c r="H9" s="3">
        <v>20</v>
      </c>
      <c r="I9" s="3">
        <v>20</v>
      </c>
      <c r="J9" s="3">
        <f t="shared" si="1"/>
        <v>15</v>
      </c>
      <c r="K9" s="3">
        <v>86</v>
      </c>
      <c r="L9" s="3">
        <f t="shared" si="2"/>
        <v>8.6</v>
      </c>
      <c r="M9" s="3">
        <v>6</v>
      </c>
      <c r="N9" s="3">
        <v>0</v>
      </c>
      <c r="O9" s="3">
        <v>2</v>
      </c>
      <c r="P9" s="3">
        <f t="shared" si="3"/>
        <v>2</v>
      </c>
      <c r="Q9" s="3">
        <f t="shared" si="4"/>
        <v>10.6</v>
      </c>
      <c r="R9" s="3">
        <v>0</v>
      </c>
      <c r="S9" s="10">
        <f t="shared" si="5"/>
        <v>92.106999999999999</v>
      </c>
      <c r="T9" s="3">
        <v>4</v>
      </c>
      <c r="U9" s="3">
        <v>71</v>
      </c>
      <c r="V9" s="3" t="s">
        <v>38</v>
      </c>
      <c r="W9" s="3"/>
    </row>
    <row r="10" spans="1:27" ht="14.25" customHeight="1">
      <c r="A10" s="3" t="s">
        <v>34</v>
      </c>
      <c r="B10" s="4">
        <v>4</v>
      </c>
      <c r="C10" s="7" t="s">
        <v>40</v>
      </c>
      <c r="D10" s="8">
        <v>86.45</v>
      </c>
      <c r="E10" s="3">
        <v>3.8</v>
      </c>
      <c r="F10" s="9">
        <f t="shared" si="0"/>
        <v>63.174999999999997</v>
      </c>
      <c r="G10" s="3">
        <v>60</v>
      </c>
      <c r="H10" s="3">
        <v>20</v>
      </c>
      <c r="I10" s="3">
        <v>20</v>
      </c>
      <c r="J10" s="3">
        <f t="shared" si="1"/>
        <v>15</v>
      </c>
      <c r="K10" s="3">
        <v>88</v>
      </c>
      <c r="L10" s="3">
        <f t="shared" si="2"/>
        <v>8.8000000000000007</v>
      </c>
      <c r="M10" s="3">
        <v>20</v>
      </c>
      <c r="N10" s="3">
        <v>0</v>
      </c>
      <c r="O10" s="3">
        <v>0</v>
      </c>
      <c r="P10" s="3">
        <f t="shared" si="3"/>
        <v>5</v>
      </c>
      <c r="Q10" s="3">
        <f t="shared" si="4"/>
        <v>13.8</v>
      </c>
      <c r="R10" s="3">
        <v>0</v>
      </c>
      <c r="S10" s="10">
        <f t="shared" si="5"/>
        <v>91.974999999999994</v>
      </c>
      <c r="T10" s="3">
        <v>5</v>
      </c>
      <c r="U10" s="7">
        <v>71</v>
      </c>
      <c r="V10" s="3" t="s">
        <v>41</v>
      </c>
      <c r="W10" s="3"/>
    </row>
    <row r="11" spans="1:27" ht="14.45" customHeight="1">
      <c r="A11" s="3" t="s">
        <v>34</v>
      </c>
      <c r="B11" s="4">
        <v>5</v>
      </c>
      <c r="C11" s="7" t="s">
        <v>42</v>
      </c>
      <c r="D11" s="10">
        <v>79.45</v>
      </c>
      <c r="E11" s="3">
        <v>17.399999999999999</v>
      </c>
      <c r="F11" s="9">
        <f t="shared" si="0"/>
        <v>67.794999999999987</v>
      </c>
      <c r="G11" s="3">
        <v>60</v>
      </c>
      <c r="H11" s="3">
        <v>20</v>
      </c>
      <c r="I11" s="3">
        <v>20</v>
      </c>
      <c r="J11" s="3">
        <f t="shared" si="1"/>
        <v>15</v>
      </c>
      <c r="K11" s="3">
        <v>86</v>
      </c>
      <c r="L11" s="3">
        <f t="shared" si="2"/>
        <v>8.6</v>
      </c>
      <c r="M11" s="3">
        <v>2</v>
      </c>
      <c r="N11" s="3">
        <v>0</v>
      </c>
      <c r="O11" s="3">
        <v>0</v>
      </c>
      <c r="P11" s="3">
        <f t="shared" si="3"/>
        <v>0.5</v>
      </c>
      <c r="Q11" s="3">
        <f t="shared" si="4"/>
        <v>9.1</v>
      </c>
      <c r="R11" s="3">
        <v>0</v>
      </c>
      <c r="S11" s="10">
        <f t="shared" si="5"/>
        <v>91.894999999999982</v>
      </c>
      <c r="T11" s="3">
        <v>6</v>
      </c>
      <c r="U11" s="3">
        <v>60</v>
      </c>
      <c r="V11" s="3" t="s">
        <v>41</v>
      </c>
      <c r="W11" s="3"/>
    </row>
    <row r="12" spans="1:27" ht="14.25" customHeight="1">
      <c r="A12" s="3" t="s">
        <v>34</v>
      </c>
      <c r="B12" s="4">
        <v>6</v>
      </c>
      <c r="C12" s="7" t="s">
        <v>43</v>
      </c>
      <c r="D12" s="10">
        <v>83.29</v>
      </c>
      <c r="E12" s="3">
        <v>11.6</v>
      </c>
      <c r="F12" s="9">
        <f t="shared" ref="F12:F17" si="6">(D12+E12)*70%</f>
        <v>66.423000000000002</v>
      </c>
      <c r="G12" s="3">
        <v>60</v>
      </c>
      <c r="H12" s="3">
        <v>20</v>
      </c>
      <c r="I12" s="3">
        <v>20</v>
      </c>
      <c r="J12" s="3">
        <f t="shared" ref="J12:J17" si="7">(G12+H12+I12)*15%</f>
        <v>15</v>
      </c>
      <c r="K12" s="3">
        <v>88</v>
      </c>
      <c r="L12" s="3">
        <f t="shared" ref="L12:L17" si="8">K12*10%</f>
        <v>8.8000000000000007</v>
      </c>
      <c r="M12" s="3">
        <v>4</v>
      </c>
      <c r="N12" s="3">
        <v>0</v>
      </c>
      <c r="O12" s="3">
        <v>0</v>
      </c>
      <c r="P12" s="3">
        <f t="shared" ref="P12:P17" si="9">(M12+N12+O12)*25%</f>
        <v>1</v>
      </c>
      <c r="Q12" s="3">
        <f t="shared" ref="Q12:Q17" si="10">L12+P12</f>
        <v>9.8000000000000007</v>
      </c>
      <c r="R12" s="3">
        <v>0</v>
      </c>
      <c r="S12" s="10">
        <f t="shared" ref="S12:S17" si="11">Q12+J12+F12</f>
        <v>91.222999999999999</v>
      </c>
      <c r="T12" s="3">
        <v>7</v>
      </c>
      <c r="U12" s="3">
        <v>62</v>
      </c>
      <c r="V12" s="3" t="s">
        <v>41</v>
      </c>
      <c r="W12" s="3"/>
    </row>
    <row r="13" spans="1:27" ht="14.45" customHeight="1">
      <c r="A13" s="3" t="s">
        <v>34</v>
      </c>
      <c r="B13" s="4">
        <v>7</v>
      </c>
      <c r="C13" s="7" t="s">
        <v>44</v>
      </c>
      <c r="D13" s="10">
        <v>88.14</v>
      </c>
      <c r="E13" s="3">
        <v>8</v>
      </c>
      <c r="F13" s="9">
        <f t="shared" si="6"/>
        <v>67.298000000000002</v>
      </c>
      <c r="G13" s="3">
        <v>60</v>
      </c>
      <c r="H13" s="3">
        <v>20</v>
      </c>
      <c r="I13" s="3">
        <v>20</v>
      </c>
      <c r="J13" s="3">
        <f t="shared" si="7"/>
        <v>15</v>
      </c>
      <c r="K13" s="3">
        <v>80</v>
      </c>
      <c r="L13" s="3">
        <f>K13*10%</f>
        <v>8</v>
      </c>
      <c r="M13" s="3">
        <v>0</v>
      </c>
      <c r="N13" s="3">
        <v>2</v>
      </c>
      <c r="O13" s="3">
        <v>0</v>
      </c>
      <c r="P13" s="3">
        <f t="shared" si="9"/>
        <v>0.5</v>
      </c>
      <c r="Q13" s="3">
        <f t="shared" si="10"/>
        <v>8.5</v>
      </c>
      <c r="R13" s="3">
        <v>0</v>
      </c>
      <c r="S13" s="10">
        <f t="shared" si="11"/>
        <v>90.798000000000002</v>
      </c>
      <c r="T13" s="3">
        <v>8</v>
      </c>
      <c r="U13" s="3">
        <v>74</v>
      </c>
      <c r="V13" s="3" t="s">
        <v>41</v>
      </c>
      <c r="W13" s="3"/>
    </row>
    <row r="14" spans="1:27" ht="14.45" customHeight="1">
      <c r="A14" s="3" t="s">
        <v>34</v>
      </c>
      <c r="B14" s="4">
        <v>9</v>
      </c>
      <c r="C14" s="7" t="s">
        <v>45</v>
      </c>
      <c r="D14" s="10">
        <v>89.93</v>
      </c>
      <c r="E14" s="3">
        <v>1</v>
      </c>
      <c r="F14" s="9">
        <f t="shared" si="6"/>
        <v>63.651000000000003</v>
      </c>
      <c r="G14" s="3">
        <v>60</v>
      </c>
      <c r="H14" s="3">
        <v>20</v>
      </c>
      <c r="I14" s="3">
        <v>20</v>
      </c>
      <c r="J14" s="3">
        <f t="shared" si="7"/>
        <v>15</v>
      </c>
      <c r="K14" s="3">
        <v>89</v>
      </c>
      <c r="L14" s="3">
        <f t="shared" si="8"/>
        <v>8.9</v>
      </c>
      <c r="M14" s="3">
        <v>2</v>
      </c>
      <c r="N14" s="3">
        <v>2</v>
      </c>
      <c r="O14" s="3">
        <v>0</v>
      </c>
      <c r="P14" s="3">
        <f t="shared" si="9"/>
        <v>1</v>
      </c>
      <c r="Q14" s="3">
        <f t="shared" si="10"/>
        <v>9.9</v>
      </c>
      <c r="R14" s="3">
        <v>0</v>
      </c>
      <c r="S14" s="10">
        <f t="shared" si="11"/>
        <v>88.551000000000002</v>
      </c>
      <c r="T14" s="3">
        <v>9</v>
      </c>
      <c r="U14" s="3">
        <v>83</v>
      </c>
      <c r="V14" s="3" t="s">
        <v>41</v>
      </c>
      <c r="W14" s="3"/>
    </row>
    <row r="15" spans="1:27" ht="14.45" customHeight="1">
      <c r="A15" s="3" t="s">
        <v>34</v>
      </c>
      <c r="B15" s="4">
        <v>10</v>
      </c>
      <c r="C15" s="7" t="s">
        <v>46</v>
      </c>
      <c r="D15" s="10">
        <v>81.19</v>
      </c>
      <c r="E15" s="3">
        <v>7.4</v>
      </c>
      <c r="F15" s="9">
        <f t="shared" si="6"/>
        <v>62.012999999999998</v>
      </c>
      <c r="G15" s="3">
        <v>60</v>
      </c>
      <c r="H15" s="3">
        <v>20</v>
      </c>
      <c r="I15" s="3">
        <v>20</v>
      </c>
      <c r="J15" s="3">
        <f t="shared" si="7"/>
        <v>15</v>
      </c>
      <c r="K15" s="3">
        <v>84</v>
      </c>
      <c r="L15" s="3">
        <f t="shared" si="8"/>
        <v>8.4</v>
      </c>
      <c r="M15" s="3">
        <v>4</v>
      </c>
      <c r="N15" s="3">
        <v>0</v>
      </c>
      <c r="O15" s="3">
        <v>0</v>
      </c>
      <c r="P15" s="3">
        <f t="shared" si="9"/>
        <v>1</v>
      </c>
      <c r="Q15" s="3">
        <f t="shared" si="10"/>
        <v>9.4</v>
      </c>
      <c r="R15" s="3">
        <v>0</v>
      </c>
      <c r="S15" s="10">
        <f t="shared" si="11"/>
        <v>86.412999999999997</v>
      </c>
      <c r="T15" s="3">
        <v>10</v>
      </c>
      <c r="U15" s="3">
        <v>67</v>
      </c>
      <c r="V15" s="3" t="s">
        <v>41</v>
      </c>
      <c r="W15" s="3"/>
    </row>
    <row r="16" spans="1:27" ht="14.45" customHeight="1">
      <c r="A16" s="3" t="s">
        <v>34</v>
      </c>
      <c r="B16" s="4">
        <v>11</v>
      </c>
      <c r="C16" s="7" t="s">
        <v>47</v>
      </c>
      <c r="D16" s="8">
        <v>79.81</v>
      </c>
      <c r="E16" s="3">
        <v>5.6</v>
      </c>
      <c r="F16" s="9">
        <f t="shared" si="6"/>
        <v>59.786999999999992</v>
      </c>
      <c r="G16" s="3">
        <v>60</v>
      </c>
      <c r="H16" s="3">
        <v>20</v>
      </c>
      <c r="I16" s="3">
        <v>20</v>
      </c>
      <c r="J16" s="3">
        <f t="shared" si="7"/>
        <v>15</v>
      </c>
      <c r="K16" s="3">
        <v>73</v>
      </c>
      <c r="L16" s="3">
        <f t="shared" si="8"/>
        <v>7.3000000000000007</v>
      </c>
      <c r="M16" s="3">
        <v>12</v>
      </c>
      <c r="N16" s="3">
        <v>0</v>
      </c>
      <c r="O16" s="3">
        <v>0</v>
      </c>
      <c r="P16" s="3">
        <f t="shared" si="9"/>
        <v>3</v>
      </c>
      <c r="Q16" s="3">
        <f t="shared" si="10"/>
        <v>10.3</v>
      </c>
      <c r="R16" s="3">
        <v>0</v>
      </c>
      <c r="S16" s="10">
        <f t="shared" si="11"/>
        <v>85.086999999999989</v>
      </c>
      <c r="T16" s="3">
        <v>11</v>
      </c>
      <c r="U16" s="3">
        <v>60</v>
      </c>
      <c r="V16" s="3"/>
      <c r="W16" s="3"/>
    </row>
    <row r="17" spans="1:23" ht="14.45" customHeight="1">
      <c r="A17" s="3" t="s">
        <v>34</v>
      </c>
      <c r="B17" s="4">
        <v>12</v>
      </c>
      <c r="C17" s="7" t="s">
        <v>48</v>
      </c>
      <c r="D17" s="11">
        <v>78.64</v>
      </c>
      <c r="E17" s="3">
        <v>2.4</v>
      </c>
      <c r="F17" s="9">
        <f t="shared" si="6"/>
        <v>56.728000000000002</v>
      </c>
      <c r="G17" s="3">
        <v>60</v>
      </c>
      <c r="H17" s="3">
        <v>20</v>
      </c>
      <c r="I17" s="3">
        <v>20</v>
      </c>
      <c r="J17" s="3">
        <f t="shared" si="7"/>
        <v>15</v>
      </c>
      <c r="K17" s="3">
        <v>79</v>
      </c>
      <c r="L17" s="3">
        <f t="shared" si="8"/>
        <v>7.9</v>
      </c>
      <c r="M17" s="3">
        <v>20</v>
      </c>
      <c r="N17" s="12">
        <v>0</v>
      </c>
      <c r="O17" s="12">
        <v>0</v>
      </c>
      <c r="P17" s="3">
        <f t="shared" si="9"/>
        <v>5</v>
      </c>
      <c r="Q17" s="3">
        <f t="shared" si="10"/>
        <v>12.9</v>
      </c>
      <c r="R17" s="3">
        <v>0</v>
      </c>
      <c r="S17" s="10">
        <f t="shared" si="11"/>
        <v>84.628</v>
      </c>
      <c r="T17" s="3">
        <v>12</v>
      </c>
      <c r="U17" s="3">
        <v>65</v>
      </c>
      <c r="V17" s="12"/>
      <c r="W17" s="12"/>
    </row>
    <row r="18" spans="1:23" ht="14.45" customHeight="1">
      <c r="A18" s="3" t="s">
        <v>34</v>
      </c>
      <c r="B18" s="4">
        <v>13</v>
      </c>
      <c r="C18" s="7" t="s">
        <v>49</v>
      </c>
      <c r="D18" s="8">
        <v>80.5</v>
      </c>
      <c r="E18" s="3">
        <v>5.8</v>
      </c>
      <c r="F18" s="9">
        <v>60.41</v>
      </c>
      <c r="G18" s="3">
        <v>60</v>
      </c>
      <c r="H18" s="3">
        <v>20</v>
      </c>
      <c r="I18" s="3">
        <v>20</v>
      </c>
      <c r="J18" s="3">
        <v>15</v>
      </c>
      <c r="K18" s="3">
        <v>76</v>
      </c>
      <c r="L18" s="3">
        <v>7.6</v>
      </c>
      <c r="M18" s="3">
        <v>3</v>
      </c>
      <c r="N18" s="3">
        <v>0</v>
      </c>
      <c r="O18" s="3">
        <v>0</v>
      </c>
      <c r="P18" s="3">
        <v>0.75</v>
      </c>
      <c r="Q18" s="3">
        <v>8.35</v>
      </c>
      <c r="R18" s="3">
        <v>0</v>
      </c>
      <c r="S18" s="10">
        <v>83.76</v>
      </c>
      <c r="T18" s="3">
        <v>13</v>
      </c>
      <c r="U18" s="3">
        <v>67</v>
      </c>
      <c r="V18" s="12"/>
      <c r="W18" s="12"/>
    </row>
    <row r="19" spans="1:23" ht="14.45" customHeight="1">
      <c r="A19" s="3" t="s">
        <v>34</v>
      </c>
      <c r="B19" s="4">
        <v>14</v>
      </c>
      <c r="C19" s="7" t="s">
        <v>50</v>
      </c>
      <c r="D19" s="8">
        <v>80.72</v>
      </c>
      <c r="E19" s="3">
        <v>4.5999999999999996</v>
      </c>
      <c r="F19" s="9">
        <f t="shared" ref="F19:F23" si="12">(D19+E19)*70%</f>
        <v>59.72399999999999</v>
      </c>
      <c r="G19" s="3">
        <v>60</v>
      </c>
      <c r="H19" s="3">
        <v>20</v>
      </c>
      <c r="I19" s="3">
        <v>20</v>
      </c>
      <c r="J19" s="3">
        <f t="shared" ref="J19:J23" si="13">(G19+H19+I19)*15%</f>
        <v>15</v>
      </c>
      <c r="K19" s="3">
        <v>78</v>
      </c>
      <c r="L19" s="3">
        <f t="shared" ref="L19:L23" si="14">K19*10%</f>
        <v>7.8000000000000007</v>
      </c>
      <c r="M19" s="3">
        <v>4</v>
      </c>
      <c r="N19" s="3">
        <v>0</v>
      </c>
      <c r="O19" s="3">
        <v>0</v>
      </c>
      <c r="P19" s="3">
        <f t="shared" ref="P19:P23" si="15">(M19+N19+O19)*25%</f>
        <v>1</v>
      </c>
      <c r="Q19" s="3">
        <f t="shared" ref="Q19:Q23" si="16">L19+P19</f>
        <v>8.8000000000000007</v>
      </c>
      <c r="R19" s="3">
        <v>0</v>
      </c>
      <c r="S19" s="10">
        <f t="shared" ref="S19:S23" si="17">Q19+J19+F19</f>
        <v>83.523999999999987</v>
      </c>
      <c r="T19" s="3">
        <v>14</v>
      </c>
      <c r="U19" s="3">
        <v>68</v>
      </c>
      <c r="V19" s="3"/>
      <c r="W19" s="3"/>
    </row>
    <row r="20" spans="1:23" ht="14.45" customHeight="1">
      <c r="A20" s="3" t="s">
        <v>34</v>
      </c>
      <c r="B20" s="4">
        <v>15</v>
      </c>
      <c r="C20" s="7" t="s">
        <v>51</v>
      </c>
      <c r="D20" s="11">
        <v>75.209999999999994</v>
      </c>
      <c r="E20" s="3">
        <v>6</v>
      </c>
      <c r="F20" s="9">
        <f t="shared" si="12"/>
        <v>56.846999999999994</v>
      </c>
      <c r="G20" s="3">
        <v>60</v>
      </c>
      <c r="H20" s="3">
        <v>20</v>
      </c>
      <c r="I20" s="3">
        <v>20</v>
      </c>
      <c r="J20" s="3">
        <f t="shared" si="13"/>
        <v>15</v>
      </c>
      <c r="K20" s="3">
        <v>90</v>
      </c>
      <c r="L20" s="3">
        <f t="shared" si="14"/>
        <v>9</v>
      </c>
      <c r="M20" s="3">
        <v>10</v>
      </c>
      <c r="N20" s="3">
        <v>0</v>
      </c>
      <c r="O20" s="3">
        <v>0</v>
      </c>
      <c r="P20" s="3">
        <f t="shared" si="15"/>
        <v>2.5</v>
      </c>
      <c r="Q20" s="3">
        <f t="shared" si="16"/>
        <v>11.5</v>
      </c>
      <c r="R20" s="3">
        <v>0</v>
      </c>
      <c r="S20" s="10">
        <f t="shared" si="17"/>
        <v>83.346999999999994</v>
      </c>
      <c r="T20" s="3">
        <v>15</v>
      </c>
      <c r="U20" s="3">
        <v>62</v>
      </c>
      <c r="V20" s="3"/>
      <c r="W20" s="3"/>
    </row>
    <row r="21" spans="1:23" ht="14.45" customHeight="1">
      <c r="A21" s="3" t="s">
        <v>34</v>
      </c>
      <c r="B21" s="4">
        <v>16</v>
      </c>
      <c r="C21" s="7" t="s">
        <v>52</v>
      </c>
      <c r="D21" s="10">
        <v>84.37</v>
      </c>
      <c r="E21" s="3">
        <v>0.4</v>
      </c>
      <c r="F21" s="9">
        <f t="shared" si="12"/>
        <v>59.339000000000006</v>
      </c>
      <c r="G21" s="3">
        <v>60</v>
      </c>
      <c r="H21" s="3">
        <v>20</v>
      </c>
      <c r="I21" s="3">
        <v>20</v>
      </c>
      <c r="J21" s="3">
        <f t="shared" si="13"/>
        <v>15</v>
      </c>
      <c r="K21" s="3">
        <v>80</v>
      </c>
      <c r="L21" s="3">
        <f t="shared" si="14"/>
        <v>8</v>
      </c>
      <c r="M21" s="3">
        <v>2</v>
      </c>
      <c r="N21" s="3">
        <v>0</v>
      </c>
      <c r="O21" s="3">
        <v>2</v>
      </c>
      <c r="P21" s="3">
        <f t="shared" si="15"/>
        <v>1</v>
      </c>
      <c r="Q21" s="3">
        <f t="shared" si="16"/>
        <v>9</v>
      </c>
      <c r="R21" s="3">
        <v>0</v>
      </c>
      <c r="S21" s="10">
        <f t="shared" si="17"/>
        <v>83.338999999999999</v>
      </c>
      <c r="T21" s="3">
        <v>16</v>
      </c>
      <c r="U21" s="3">
        <v>71</v>
      </c>
      <c r="V21" s="3"/>
      <c r="W21" s="3"/>
    </row>
    <row r="22" spans="1:23" ht="14.45" customHeight="1">
      <c r="A22" s="3" t="s">
        <v>34</v>
      </c>
      <c r="B22" s="4">
        <v>17</v>
      </c>
      <c r="C22" s="7" t="s">
        <v>53</v>
      </c>
      <c r="D22" s="10">
        <v>80.64</v>
      </c>
      <c r="E22" s="3">
        <v>0</v>
      </c>
      <c r="F22" s="9">
        <f t="shared" si="12"/>
        <v>56.447999999999993</v>
      </c>
      <c r="G22" s="3">
        <v>60</v>
      </c>
      <c r="H22" s="3">
        <v>20</v>
      </c>
      <c r="I22" s="3">
        <v>20</v>
      </c>
      <c r="J22" s="3">
        <f t="shared" si="13"/>
        <v>15</v>
      </c>
      <c r="K22" s="3">
        <v>80</v>
      </c>
      <c r="L22" s="3">
        <f t="shared" si="14"/>
        <v>8</v>
      </c>
      <c r="M22" s="3">
        <v>5</v>
      </c>
      <c r="N22" s="3">
        <v>6</v>
      </c>
      <c r="O22" s="3">
        <v>2</v>
      </c>
      <c r="P22" s="3">
        <f t="shared" si="15"/>
        <v>3.25</v>
      </c>
      <c r="Q22" s="3">
        <f t="shared" si="16"/>
        <v>11.25</v>
      </c>
      <c r="R22" s="3">
        <v>0</v>
      </c>
      <c r="S22" s="10">
        <f t="shared" si="17"/>
        <v>82.697999999999993</v>
      </c>
      <c r="T22" s="3">
        <v>17</v>
      </c>
      <c r="U22" s="3">
        <v>68</v>
      </c>
      <c r="V22" s="3"/>
      <c r="W22" s="3"/>
    </row>
    <row r="23" spans="1:23" ht="14.45" customHeight="1">
      <c r="A23" s="3" t="s">
        <v>34</v>
      </c>
      <c r="B23" s="4">
        <v>18</v>
      </c>
      <c r="C23" s="7" t="s">
        <v>54</v>
      </c>
      <c r="D23" s="10">
        <v>82.3</v>
      </c>
      <c r="E23" s="3">
        <v>2.4</v>
      </c>
      <c r="F23" s="9">
        <f t="shared" si="12"/>
        <v>59.29</v>
      </c>
      <c r="G23" s="3">
        <v>60</v>
      </c>
      <c r="H23" s="3">
        <v>20</v>
      </c>
      <c r="I23" s="3">
        <v>20</v>
      </c>
      <c r="J23" s="3">
        <f t="shared" si="13"/>
        <v>15</v>
      </c>
      <c r="K23" s="3">
        <v>78</v>
      </c>
      <c r="L23" s="3">
        <f t="shared" si="14"/>
        <v>7.8000000000000007</v>
      </c>
      <c r="M23" s="3">
        <v>0</v>
      </c>
      <c r="N23" s="3">
        <v>0</v>
      </c>
      <c r="O23" s="3">
        <v>0</v>
      </c>
      <c r="P23" s="3">
        <f t="shared" si="15"/>
        <v>0</v>
      </c>
      <c r="Q23" s="3">
        <f t="shared" si="16"/>
        <v>7.8000000000000007</v>
      </c>
      <c r="R23" s="3">
        <v>0</v>
      </c>
      <c r="S23" s="10">
        <f t="shared" si="17"/>
        <v>82.09</v>
      </c>
      <c r="T23" s="3">
        <v>18</v>
      </c>
      <c r="U23" s="3">
        <v>66</v>
      </c>
      <c r="V23" s="3"/>
      <c r="W23" s="3"/>
    </row>
    <row r="24" spans="1:23" ht="14.45" customHeight="1">
      <c r="A24" s="3" t="s">
        <v>34</v>
      </c>
      <c r="B24" s="4">
        <v>19</v>
      </c>
      <c r="C24" s="7" t="s">
        <v>55</v>
      </c>
      <c r="D24" s="10">
        <v>81.790000000000006</v>
      </c>
      <c r="E24" s="3">
        <v>2.2000000000000002</v>
      </c>
      <c r="F24" s="9">
        <v>58.79</v>
      </c>
      <c r="G24" s="3">
        <v>60</v>
      </c>
      <c r="H24" s="3">
        <v>20</v>
      </c>
      <c r="I24" s="3">
        <v>20</v>
      </c>
      <c r="J24" s="3">
        <v>15</v>
      </c>
      <c r="K24" s="3">
        <v>74</v>
      </c>
      <c r="L24" s="3">
        <v>7.4</v>
      </c>
      <c r="M24" s="3">
        <v>0</v>
      </c>
      <c r="N24" s="3">
        <v>0</v>
      </c>
      <c r="O24" s="3">
        <v>2</v>
      </c>
      <c r="P24" s="3">
        <v>0.5</v>
      </c>
      <c r="Q24" s="3">
        <v>7.9</v>
      </c>
      <c r="R24" s="3">
        <v>0</v>
      </c>
      <c r="S24" s="10">
        <v>81.69</v>
      </c>
      <c r="T24" s="3">
        <v>19</v>
      </c>
      <c r="U24" s="3">
        <v>69</v>
      </c>
      <c r="V24" s="3"/>
      <c r="W24" s="3"/>
    </row>
    <row r="25" spans="1:23" ht="14.45" customHeight="1">
      <c r="A25" s="3" t="s">
        <v>34</v>
      </c>
      <c r="B25" s="4">
        <v>20</v>
      </c>
      <c r="C25" s="7" t="s">
        <v>56</v>
      </c>
      <c r="D25" s="10">
        <v>80.16</v>
      </c>
      <c r="E25" s="3">
        <v>0.4</v>
      </c>
      <c r="F25" s="9">
        <f t="shared" ref="F25:F35" si="18">(D25+E25)*70%</f>
        <v>56.391999999999996</v>
      </c>
      <c r="G25" s="3">
        <v>60</v>
      </c>
      <c r="H25" s="3">
        <v>20</v>
      </c>
      <c r="I25" s="3">
        <v>20</v>
      </c>
      <c r="J25" s="3">
        <f t="shared" ref="J25:J35" si="19">(G25+H25+I25)*15%</f>
        <v>15</v>
      </c>
      <c r="K25" s="3">
        <v>85</v>
      </c>
      <c r="L25" s="3">
        <f t="shared" ref="L25:L35" si="20">K25*10%</f>
        <v>8.5</v>
      </c>
      <c r="M25" s="3">
        <v>4</v>
      </c>
      <c r="N25" s="3">
        <v>0</v>
      </c>
      <c r="O25" s="3">
        <v>2</v>
      </c>
      <c r="P25" s="3">
        <f t="shared" ref="P25:P35" si="21">(M25+N25+O25)*25%</f>
        <v>1.5</v>
      </c>
      <c r="Q25" s="3">
        <f t="shared" ref="Q25:Q35" si="22">L25+P25</f>
        <v>10</v>
      </c>
      <c r="R25" s="3">
        <v>0</v>
      </c>
      <c r="S25" s="10">
        <f t="shared" ref="S25:S35" si="23">Q25+J25+F25</f>
        <v>81.391999999999996</v>
      </c>
      <c r="T25" s="3">
        <v>20</v>
      </c>
      <c r="U25" s="3">
        <v>66</v>
      </c>
      <c r="V25" s="3"/>
      <c r="W25" s="3"/>
    </row>
    <row r="26" spans="1:23" ht="14.45" customHeight="1">
      <c r="A26" s="3" t="s">
        <v>34</v>
      </c>
      <c r="B26" s="4">
        <v>21</v>
      </c>
      <c r="C26" s="7" t="s">
        <v>57</v>
      </c>
      <c r="D26" s="8">
        <v>78.599999999999994</v>
      </c>
      <c r="E26" s="3">
        <v>2.8</v>
      </c>
      <c r="F26" s="9">
        <f t="shared" si="18"/>
        <v>56.97999999999999</v>
      </c>
      <c r="G26" s="3">
        <v>60</v>
      </c>
      <c r="H26" s="3">
        <v>20</v>
      </c>
      <c r="I26" s="3">
        <v>20</v>
      </c>
      <c r="J26" s="3">
        <f t="shared" si="19"/>
        <v>15</v>
      </c>
      <c r="K26" s="3">
        <v>83</v>
      </c>
      <c r="L26" s="3">
        <f t="shared" si="20"/>
        <v>8.3000000000000007</v>
      </c>
      <c r="M26" s="3">
        <v>4</v>
      </c>
      <c r="N26" s="3">
        <v>0</v>
      </c>
      <c r="O26" s="3">
        <v>0</v>
      </c>
      <c r="P26" s="3">
        <f t="shared" si="21"/>
        <v>1</v>
      </c>
      <c r="Q26" s="3">
        <f t="shared" si="22"/>
        <v>9.3000000000000007</v>
      </c>
      <c r="R26" s="3">
        <v>0</v>
      </c>
      <c r="S26" s="10">
        <f t="shared" si="23"/>
        <v>81.279999999999987</v>
      </c>
      <c r="T26" s="3">
        <v>21</v>
      </c>
      <c r="U26" s="3">
        <v>72</v>
      </c>
      <c r="V26" s="3"/>
      <c r="W26" s="12"/>
    </row>
    <row r="27" spans="1:23" ht="14.45" customHeight="1">
      <c r="A27" s="3" t="s">
        <v>34</v>
      </c>
      <c r="B27" s="4">
        <v>22</v>
      </c>
      <c r="C27" s="7" t="s">
        <v>58</v>
      </c>
      <c r="D27" s="10">
        <v>82.88</v>
      </c>
      <c r="E27" s="3">
        <v>0</v>
      </c>
      <c r="F27" s="9">
        <f t="shared" si="18"/>
        <v>58.015999999999991</v>
      </c>
      <c r="G27" s="3">
        <v>60</v>
      </c>
      <c r="H27" s="3">
        <v>20</v>
      </c>
      <c r="I27" s="3">
        <v>20</v>
      </c>
      <c r="J27" s="3">
        <f t="shared" si="19"/>
        <v>15</v>
      </c>
      <c r="K27" s="3">
        <v>77</v>
      </c>
      <c r="L27" s="3">
        <f t="shared" si="20"/>
        <v>7.7</v>
      </c>
      <c r="M27" s="3">
        <v>0</v>
      </c>
      <c r="N27" s="3">
        <v>0</v>
      </c>
      <c r="O27" s="3">
        <v>0</v>
      </c>
      <c r="P27" s="3">
        <f t="shared" si="21"/>
        <v>0</v>
      </c>
      <c r="Q27" s="3">
        <f t="shared" si="22"/>
        <v>7.7</v>
      </c>
      <c r="R27" s="3">
        <v>0</v>
      </c>
      <c r="S27" s="10">
        <f t="shared" si="23"/>
        <v>80.715999999999994</v>
      </c>
      <c r="T27" s="3">
        <v>22</v>
      </c>
      <c r="U27" s="3">
        <v>61</v>
      </c>
      <c r="V27" s="3"/>
      <c r="W27" s="3"/>
    </row>
    <row r="28" spans="1:23" ht="14.45" customHeight="1">
      <c r="A28" s="3" t="s">
        <v>34</v>
      </c>
      <c r="B28" s="4">
        <v>23</v>
      </c>
      <c r="C28" s="7" t="s">
        <v>59</v>
      </c>
      <c r="D28" s="10">
        <v>77.78</v>
      </c>
      <c r="E28" s="3">
        <v>0</v>
      </c>
      <c r="F28" s="9">
        <f t="shared" si="18"/>
        <v>54.445999999999998</v>
      </c>
      <c r="G28" s="3">
        <v>60</v>
      </c>
      <c r="H28" s="3">
        <v>20</v>
      </c>
      <c r="I28" s="3">
        <v>20</v>
      </c>
      <c r="J28" s="3">
        <f t="shared" si="19"/>
        <v>15</v>
      </c>
      <c r="K28" s="3">
        <v>87</v>
      </c>
      <c r="L28" s="3">
        <f t="shared" si="20"/>
        <v>8.7000000000000011</v>
      </c>
      <c r="M28" s="3">
        <v>2</v>
      </c>
      <c r="N28" s="3">
        <v>6</v>
      </c>
      <c r="O28" s="3">
        <v>0</v>
      </c>
      <c r="P28" s="3">
        <f t="shared" si="21"/>
        <v>2</v>
      </c>
      <c r="Q28" s="3">
        <f t="shared" si="22"/>
        <v>10.700000000000001</v>
      </c>
      <c r="R28" s="3">
        <v>0</v>
      </c>
      <c r="S28" s="10">
        <f t="shared" si="23"/>
        <v>80.146000000000001</v>
      </c>
      <c r="T28" s="3">
        <v>23</v>
      </c>
      <c r="U28" s="7">
        <v>62</v>
      </c>
      <c r="V28" s="3"/>
      <c r="W28" s="3"/>
    </row>
    <row r="29" spans="1:23" ht="14.45" customHeight="1">
      <c r="A29" s="3" t="s">
        <v>34</v>
      </c>
      <c r="B29" s="4">
        <v>24</v>
      </c>
      <c r="C29" s="7" t="s">
        <v>60</v>
      </c>
      <c r="D29" s="10">
        <v>79.41</v>
      </c>
      <c r="E29" s="3">
        <v>0.2</v>
      </c>
      <c r="F29" s="9">
        <f t="shared" si="18"/>
        <v>55.726999999999997</v>
      </c>
      <c r="G29" s="3">
        <v>60</v>
      </c>
      <c r="H29" s="3">
        <v>20</v>
      </c>
      <c r="I29" s="3">
        <v>20</v>
      </c>
      <c r="J29" s="3">
        <f t="shared" si="19"/>
        <v>15</v>
      </c>
      <c r="K29" s="3">
        <v>89</v>
      </c>
      <c r="L29" s="3">
        <f t="shared" si="20"/>
        <v>8.9</v>
      </c>
      <c r="M29" s="3">
        <v>0</v>
      </c>
      <c r="N29" s="3">
        <v>0</v>
      </c>
      <c r="O29" s="3">
        <v>0</v>
      </c>
      <c r="P29" s="3">
        <f t="shared" si="21"/>
        <v>0</v>
      </c>
      <c r="Q29" s="3">
        <f t="shared" si="22"/>
        <v>8.9</v>
      </c>
      <c r="R29" s="3">
        <v>0</v>
      </c>
      <c r="S29" s="10">
        <f t="shared" si="23"/>
        <v>79.626999999999995</v>
      </c>
      <c r="T29" s="3">
        <v>24</v>
      </c>
      <c r="U29" s="3">
        <v>64</v>
      </c>
      <c r="V29" s="3"/>
      <c r="W29" s="3"/>
    </row>
    <row r="30" spans="1:23" ht="14.45" customHeight="1">
      <c r="A30" s="3" t="s">
        <v>34</v>
      </c>
      <c r="B30" s="4">
        <v>25</v>
      </c>
      <c r="C30" s="7" t="s">
        <v>61</v>
      </c>
      <c r="D30" s="10">
        <v>76.36</v>
      </c>
      <c r="E30" s="3">
        <v>4.5999999999999996</v>
      </c>
      <c r="F30" s="9">
        <f t="shared" si="18"/>
        <v>56.67199999999999</v>
      </c>
      <c r="G30" s="3">
        <v>60</v>
      </c>
      <c r="H30" s="3">
        <v>20</v>
      </c>
      <c r="I30" s="3">
        <v>20</v>
      </c>
      <c r="J30" s="3">
        <f t="shared" si="19"/>
        <v>15</v>
      </c>
      <c r="K30" s="3">
        <v>73</v>
      </c>
      <c r="L30" s="3">
        <f t="shared" si="20"/>
        <v>7.3000000000000007</v>
      </c>
      <c r="M30" s="3">
        <v>0</v>
      </c>
      <c r="N30" s="3">
        <v>0</v>
      </c>
      <c r="O30" s="3">
        <v>0</v>
      </c>
      <c r="P30" s="3">
        <f t="shared" si="21"/>
        <v>0</v>
      </c>
      <c r="Q30" s="3">
        <f t="shared" si="22"/>
        <v>7.3000000000000007</v>
      </c>
      <c r="R30" s="3">
        <v>0</v>
      </c>
      <c r="S30" s="10">
        <f t="shared" si="23"/>
        <v>78.971999999999994</v>
      </c>
      <c r="T30" s="3">
        <v>25</v>
      </c>
      <c r="U30" s="3">
        <v>60</v>
      </c>
      <c r="V30" s="3"/>
      <c r="W30" s="3"/>
    </row>
    <row r="31" spans="1:23" ht="14.45" customHeight="1">
      <c r="A31" s="3" t="s">
        <v>34</v>
      </c>
      <c r="B31" s="4">
        <v>26</v>
      </c>
      <c r="C31" s="7" t="s">
        <v>62</v>
      </c>
      <c r="D31" s="10">
        <v>75.099999999999994</v>
      </c>
      <c r="E31" s="3">
        <v>4</v>
      </c>
      <c r="F31" s="9">
        <f t="shared" si="18"/>
        <v>55.36999999999999</v>
      </c>
      <c r="G31" s="3">
        <v>60</v>
      </c>
      <c r="H31" s="3">
        <v>20</v>
      </c>
      <c r="I31" s="3">
        <v>20</v>
      </c>
      <c r="J31" s="3">
        <f t="shared" si="19"/>
        <v>15</v>
      </c>
      <c r="K31" s="3">
        <v>84</v>
      </c>
      <c r="L31" s="3">
        <f t="shared" si="20"/>
        <v>8.4</v>
      </c>
      <c r="M31" s="3">
        <v>0</v>
      </c>
      <c r="N31" s="3">
        <v>0</v>
      </c>
      <c r="O31" s="3">
        <v>0</v>
      </c>
      <c r="P31" s="3">
        <f t="shared" si="21"/>
        <v>0</v>
      </c>
      <c r="Q31" s="3">
        <f t="shared" si="22"/>
        <v>8.4</v>
      </c>
      <c r="R31" s="3">
        <v>0</v>
      </c>
      <c r="S31" s="10">
        <f t="shared" si="23"/>
        <v>78.769999999999982</v>
      </c>
      <c r="T31" s="3">
        <v>26</v>
      </c>
      <c r="U31" s="3">
        <v>60</v>
      </c>
      <c r="V31" s="3"/>
      <c r="W31" s="3"/>
    </row>
    <row r="32" spans="1:23" ht="14.45" customHeight="1">
      <c r="A32" s="3" t="s">
        <v>34</v>
      </c>
      <c r="B32" s="4">
        <v>27</v>
      </c>
      <c r="C32" s="7" t="s">
        <v>63</v>
      </c>
      <c r="D32" s="10">
        <v>76.14</v>
      </c>
      <c r="E32" s="3">
        <v>0.4</v>
      </c>
      <c r="F32" s="9">
        <f t="shared" si="18"/>
        <v>53.578000000000003</v>
      </c>
      <c r="G32" s="3">
        <v>60</v>
      </c>
      <c r="H32" s="3">
        <v>20</v>
      </c>
      <c r="I32" s="3">
        <v>20</v>
      </c>
      <c r="J32" s="3">
        <f t="shared" si="19"/>
        <v>15</v>
      </c>
      <c r="K32" s="3">
        <v>84</v>
      </c>
      <c r="L32" s="3">
        <f t="shared" si="20"/>
        <v>8.4</v>
      </c>
      <c r="M32" s="3">
        <v>3</v>
      </c>
      <c r="N32" s="3">
        <v>2</v>
      </c>
      <c r="O32" s="3">
        <v>0</v>
      </c>
      <c r="P32" s="3">
        <f t="shared" si="21"/>
        <v>1.25</v>
      </c>
      <c r="Q32" s="3">
        <f t="shared" si="22"/>
        <v>9.65</v>
      </c>
      <c r="R32" s="3">
        <v>0</v>
      </c>
      <c r="S32" s="10">
        <f t="shared" si="23"/>
        <v>78.228000000000009</v>
      </c>
      <c r="T32" s="3">
        <v>27</v>
      </c>
      <c r="U32" s="3">
        <v>69</v>
      </c>
      <c r="V32" s="3"/>
      <c r="W32" s="3"/>
    </row>
    <row r="33" spans="1:23" ht="14.45" customHeight="1">
      <c r="A33" s="3" t="s">
        <v>34</v>
      </c>
      <c r="B33" s="4">
        <v>28</v>
      </c>
      <c r="C33" s="7" t="s">
        <v>64</v>
      </c>
      <c r="D33" s="8">
        <v>76.38</v>
      </c>
      <c r="E33" s="3">
        <v>0.6</v>
      </c>
      <c r="F33" s="9">
        <f t="shared" si="18"/>
        <v>53.885999999999989</v>
      </c>
      <c r="G33" s="3">
        <v>60</v>
      </c>
      <c r="H33" s="3">
        <v>20</v>
      </c>
      <c r="I33" s="3">
        <v>20</v>
      </c>
      <c r="J33" s="3">
        <f t="shared" si="19"/>
        <v>15</v>
      </c>
      <c r="K33" s="3">
        <v>79</v>
      </c>
      <c r="L33" s="3">
        <f t="shared" si="20"/>
        <v>7.9</v>
      </c>
      <c r="M33" s="3">
        <v>2</v>
      </c>
      <c r="N33" s="3">
        <v>0</v>
      </c>
      <c r="O33" s="3">
        <v>0</v>
      </c>
      <c r="P33" s="3">
        <f t="shared" si="21"/>
        <v>0.5</v>
      </c>
      <c r="Q33" s="3">
        <f t="shared" si="22"/>
        <v>8.4</v>
      </c>
      <c r="R33" s="3">
        <v>0</v>
      </c>
      <c r="S33" s="10">
        <f t="shared" si="23"/>
        <v>77.285999999999987</v>
      </c>
      <c r="T33" s="3">
        <v>28</v>
      </c>
      <c r="U33" s="3">
        <v>70</v>
      </c>
      <c r="V33" s="3"/>
      <c r="W33" s="3"/>
    </row>
    <row r="34" spans="1:23" ht="14.45" customHeight="1">
      <c r="A34" s="3" t="s">
        <v>34</v>
      </c>
      <c r="B34" s="4">
        <v>29</v>
      </c>
      <c r="C34" s="7" t="s">
        <v>65</v>
      </c>
      <c r="D34" s="10">
        <v>73.959999999999994</v>
      </c>
      <c r="E34" s="3">
        <v>4</v>
      </c>
      <c r="F34" s="9">
        <f t="shared" si="18"/>
        <v>54.571999999999996</v>
      </c>
      <c r="G34" s="3">
        <v>60</v>
      </c>
      <c r="H34" s="3">
        <v>20</v>
      </c>
      <c r="I34" s="3">
        <v>20</v>
      </c>
      <c r="J34" s="3">
        <f t="shared" si="19"/>
        <v>15</v>
      </c>
      <c r="K34" s="3">
        <v>66</v>
      </c>
      <c r="L34" s="3">
        <f t="shared" si="20"/>
        <v>6.6000000000000005</v>
      </c>
      <c r="M34" s="3">
        <v>0</v>
      </c>
      <c r="N34" s="3">
        <v>0</v>
      </c>
      <c r="O34" s="3">
        <v>0</v>
      </c>
      <c r="P34" s="3">
        <f t="shared" si="21"/>
        <v>0</v>
      </c>
      <c r="Q34" s="3">
        <f t="shared" si="22"/>
        <v>6.6000000000000005</v>
      </c>
      <c r="R34" s="3">
        <v>0</v>
      </c>
      <c r="S34" s="10">
        <f t="shared" si="23"/>
        <v>76.171999999999997</v>
      </c>
      <c r="T34" s="3">
        <v>29</v>
      </c>
      <c r="U34" s="3">
        <v>60</v>
      </c>
      <c r="V34" s="3"/>
      <c r="W34" s="3"/>
    </row>
    <row r="35" spans="1:23" ht="14.45" customHeight="1">
      <c r="A35" s="3" t="s">
        <v>34</v>
      </c>
      <c r="B35" s="4">
        <v>30</v>
      </c>
      <c r="C35" s="7" t="s">
        <v>66</v>
      </c>
      <c r="D35" s="10">
        <v>68.751999999999995</v>
      </c>
      <c r="E35" s="3">
        <v>0.2</v>
      </c>
      <c r="F35" s="9">
        <f t="shared" si="18"/>
        <v>48.266399999999997</v>
      </c>
      <c r="G35" s="3">
        <v>60</v>
      </c>
      <c r="H35" s="3">
        <v>20</v>
      </c>
      <c r="I35" s="3">
        <v>20</v>
      </c>
      <c r="J35" s="3">
        <f t="shared" si="19"/>
        <v>15</v>
      </c>
      <c r="K35" s="3">
        <v>79</v>
      </c>
      <c r="L35" s="3">
        <f t="shared" si="20"/>
        <v>7.9</v>
      </c>
      <c r="M35" s="3">
        <v>0</v>
      </c>
      <c r="N35" s="3">
        <v>0</v>
      </c>
      <c r="O35" s="3">
        <v>0</v>
      </c>
      <c r="P35" s="3">
        <f t="shared" si="21"/>
        <v>0</v>
      </c>
      <c r="Q35" s="3">
        <f t="shared" si="22"/>
        <v>7.9</v>
      </c>
      <c r="R35" s="3">
        <v>0</v>
      </c>
      <c r="S35" s="10">
        <f t="shared" si="23"/>
        <v>71.166399999999996</v>
      </c>
      <c r="T35" s="3">
        <v>30</v>
      </c>
      <c r="U35" s="3">
        <v>60</v>
      </c>
      <c r="V35" s="3"/>
      <c r="W35" s="3"/>
    </row>
    <row r="36" spans="1:23">
      <c r="D36" s="1"/>
    </row>
  </sheetData>
  <sortState ref="A1:W36">
    <sortCondition descending="1" ref="S6"/>
  </sortState>
  <mergeCells count="24">
    <mergeCell ref="C1:W1"/>
    <mergeCell ref="A2:P2"/>
    <mergeCell ref="D3:F3"/>
    <mergeCell ref="G3:J3"/>
    <mergeCell ref="K3:Q3"/>
    <mergeCell ref="U3:U5"/>
    <mergeCell ref="V3:V5"/>
    <mergeCell ref="W3:W5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</mergeCells>
  <phoneticPr fontId="8" type="noConversion"/>
  <pageMargins left="0" right="0" top="0" bottom="0" header="0" footer="0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JPT</cp:lastModifiedBy>
  <dcterms:created xsi:type="dcterms:W3CDTF">2016-04-27T13:28:00Z</dcterms:created>
  <dcterms:modified xsi:type="dcterms:W3CDTF">2016-10-10T05:04:42Z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